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bramova\Desktop\2025 год\1 полугодие 2025\СМОЛЬНЫЙ\"/>
    </mc:Choice>
  </mc:AlternateContent>
  <bookViews>
    <workbookView xWindow="0" yWindow="0" windowWidth="28350" windowHeight="11400" activeTab="1"/>
  </bookViews>
  <sheets>
    <sheet name="Доходы" sheetId="2" r:id="rId1"/>
    <sheet name="Расходы" sheetId="3" r:id="rId2"/>
    <sheet name="Источники" sheetId="4" r:id="rId3"/>
  </sheets>
  <calcPr calcId="162913"/>
</workbook>
</file>

<file path=xl/calcChain.xml><?xml version="1.0" encoding="utf-8"?>
<calcChain xmlns="http://schemas.openxmlformats.org/spreadsheetml/2006/main">
  <c r="F95" i="3" l="1"/>
  <c r="F94" i="3"/>
  <c r="F93" i="3"/>
  <c r="F75" i="3"/>
  <c r="F74" i="3"/>
  <c r="F73" i="3"/>
  <c r="F72" i="3"/>
  <c r="F54" i="3"/>
  <c r="F53" i="3"/>
  <c r="F52" i="3"/>
  <c r="F51" i="3"/>
  <c r="F50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13" i="3"/>
  <c r="F13" i="2"/>
  <c r="F14" i="2"/>
  <c r="F15" i="2"/>
  <c r="F16" i="2"/>
  <c r="F17" i="2"/>
  <c r="F18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11" i="2"/>
</calcChain>
</file>

<file path=xl/sharedStrings.xml><?xml version="1.0" encoding="utf-8"?>
<sst xmlns="http://schemas.openxmlformats.org/spreadsheetml/2006/main" count="514" uniqueCount="260">
  <si>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</si>
  <si>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</si>
  <si>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</si>
  <si>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</si>
  <si>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</si>
  <si>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</si>
  <si>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</si>
  <si>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</si>
  <si>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итого</t>
  </si>
  <si>
    <t>4</t>
  </si>
  <si>
    <t>5</t>
  </si>
  <si>
    <t>6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</si>
  <si>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</si>
  <si>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</si>
  <si>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</si>
  <si>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</si>
  <si>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</si>
  <si>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</si>
  <si>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</si>
  <si>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92610000000000000000</t>
  </si>
  <si>
    <t>НАЛОГИ НА ПРИБЫЛЬ, ДОХОДЫ</t>
  </si>
  <si>
    <t>92610100000000000000</t>
  </si>
  <si>
    <t>Налог на доходы физических лиц</t>
  </si>
  <si>
    <t>92610102000010000110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</si>
  <si>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</si>
  <si>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92610102010010000110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</si>
  <si>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</si>
  <si>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92610102010011000110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</si>
  <si>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</si>
  <si>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92610102010013000110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</si>
  <si>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</si>
  <si>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92610102030010000110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</si>
  <si>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</si>
  <si>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92610102030011000110</t>
  </si>
  <si>
    <t>НАЛОГИ НА ИМУЩЕСТВО</t>
  </si>
  <si>
    <t>92610600000000000000</t>
  </si>
  <si>
    <t>Налог на имущество физических лиц</t>
  </si>
  <si>
    <t>92610601000000000110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</si>
  <si>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</si>
  <si>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92610601030100000110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</si>
  <si>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</si>
  <si>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92610601030101000110</t>
  </si>
  <si>
    <t>Земельный налог</t>
  </si>
  <si>
    <t>92610606000000000110</t>
  </si>
  <si>
    <t>Земельный налог с организаций</t>
  </si>
  <si>
    <t>92610606030000000110</t>
  </si>
  <si>
    <t>Земельный налог с организаций, обладающих земельным участком, расположенным в границах сельских поселений</t>
  </si>
  <si>
    <t>92610606033100000110</t>
  </si>
  <si>
    <t>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</si>
  <si>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92610606033101000110</t>
  </si>
  <si>
    <t>Земельный налог с физических лиц</t>
  </si>
  <si>
    <t>92610606040000000110</t>
  </si>
  <si>
    <t>Земельный налог с физических лиц, обладающих земельным участком, расположенным в границах сельских поселений</t>
  </si>
  <si>
    <t>92610606043100000110</t>
  </si>
  <si>
    <t>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</si>
  <si>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92610606043101000110</t>
  </si>
  <si>
    <t>ДОХОДЫ ОТ ИСПОЛЬЗОВАНИЯ ИМУЩЕСТВА, НАХОДЯЩЕГОСЯ В ГОСУДАРСТВЕННОЙ И МУНИЦИПАЛЬНОЙ СОБСТВЕННОСТИ</t>
  </si>
  <si>
    <t>92611100000000000000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</si>
  <si>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</si>
  <si>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92611105000000000120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</si>
  <si>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</si>
  <si>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92611105030000000120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</si>
  <si>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</si>
  <si>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92611105035100000120</t>
  </si>
  <si>
    <t>БЕЗВОЗМЕЗДНЫЕ ПОСТУПЛЕНИЯ</t>
  </si>
  <si>
    <t>92620000000000000000</t>
  </si>
  <si>
    <t>БЕЗВОЗМЕЗДНЫЕ ПОСТУПЛЕНИЯ ОТ ДРУГИХ БЮДЖЕТОВ БЮДЖЕТНОЙ СИСТЕМЫ РОССИЙСКОЙ ФЕДЕРАЦИИ</t>
  </si>
  <si>
    <t>92620200000000000000</t>
  </si>
  <si>
    <t>Дотации бюджетам бюджетной системы Российской Федерации</t>
  </si>
  <si>
    <t>92620210000000000150</t>
  </si>
  <si>
    <t>Дотации на выравнивание бюджетной обеспеченности</t>
  </si>
  <si>
    <t>92620215001000000150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</si>
  <si>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</si>
  <si>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92620215001100000150</t>
  </si>
  <si>
    <t>Дотации бюджетам на поддержку мер по обеспечению сбалансированности бюджетов</t>
  </si>
  <si>
    <t>92620215002000000150</t>
  </si>
  <si>
    <t>Дотации бюджетам сельских поселений на поддержку мер по обеспечению сбалансированности бюджетов</t>
  </si>
  <si>
    <t>92620215002100000150</t>
  </si>
  <si>
    <t>Субсидии бюджетам бюджетной системы Российской Федерации (межбюджетные субсидии)</t>
  </si>
  <si>
    <t>92620220000000000150</t>
  </si>
  <si>
    <t>Прочие субсидии</t>
  </si>
  <si>
    <t>92620229999000000150</t>
  </si>
  <si>
    <t>Прочие субсидии бюджетам сельских поселений</t>
  </si>
  <si>
    <t>92620229999100000150</t>
  </si>
  <si>
    <t>Субвенции бюджетам бюджетной системы Российской Федерации</t>
  </si>
  <si>
    <t>92620230000000000150</t>
  </si>
  <si>
    <t>Субвенции местным бюджетам на выполнение передаваемых полномочий субъектов Российской Федерации</t>
  </si>
  <si>
    <t>92620230024000000150</t>
  </si>
  <si>
    <t>Субвенции бюджетам сельских поселений на выполнение передаваемых полномочий субъектов Российской Федерации</t>
  </si>
  <si>
    <t>92620230024100000150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</si>
  <si>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</si>
  <si>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92620235118000000150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</si>
  <si>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</si>
  <si>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92620235118100000150</t>
  </si>
  <si>
    <t>Иные межбюджетные трансферты</t>
  </si>
  <si>
    <t>92620240000000000150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</si>
  <si>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</si>
  <si>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92620240014000000150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</si>
  <si>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</si>
  <si>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92620240014100000150</t>
  </si>
  <si>
    <t xml:space="preserve">                          2. Расходы бюджета</t>
  </si>
  <si>
    <t>Код расхода по бюджетной классификации</t>
  </si>
  <si>
    <t xml:space="preserve">         Исполнено</t>
  </si>
  <si>
    <t>11</t>
  </si>
  <si>
    <t xml:space="preserve">Расходы бюджета - всего </t>
  </si>
  <si>
    <t>x</t>
  </si>
  <si>
    <t>Расходы на выплаты по оплате труда высшего должностного лица</t>
  </si>
  <si>
    <t>200</t>
  </si>
  <si>
    <t>92601026510041150000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</si>
  <si>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</si>
  <si>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92601026510041150100</t>
  </si>
  <si>
    <t>Расходы на выплаты персоналу государственных (муниципальных) органов</t>
  </si>
  <si>
    <t>92601026510041150120</t>
  </si>
  <si>
    <t>Фонд оплаты труда государственных (муниципальных) органов</t>
  </si>
  <si>
    <t>92601026510041150121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</si>
  <si>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</si>
  <si>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92601026510041150129</t>
  </si>
  <si>
    <t>Субсидии на софинансирование расходных обязательств по финансовому обеспечению деятельности органов местного самоуправления и муниципальных учреждений</t>
  </si>
  <si>
    <t>92601026510044205000</t>
  </si>
  <si>
    <t>92601026510044205100</t>
  </si>
  <si>
    <t>92601026510044205120</t>
  </si>
  <si>
    <t>92601026510044205121</t>
  </si>
  <si>
    <t>92601026510044205129</t>
  </si>
  <si>
    <t>Расходы на выплаты по оплате труда работников органов местного самоуправления</t>
  </si>
  <si>
    <t>92601046520041110000</t>
  </si>
  <si>
    <t>92601046520041110100</t>
  </si>
  <si>
    <t>92601046520041110120</t>
  </si>
  <si>
    <t>92601046520041110121</t>
  </si>
  <si>
    <t>92601046520041110129</t>
  </si>
  <si>
    <t>Расходы на обеспечение функций органов местного самоуправления</t>
  </si>
  <si>
    <t>92601046520041120000</t>
  </si>
  <si>
    <t>Закупка товаров, работ и услуг для обеспечения государственных (муниципальных) нужд</t>
  </si>
  <si>
    <t>92601046520041120200</t>
  </si>
  <si>
    <t>Иные закупки товаров, работ и услуг для обеспечения государственных (муниципальных) нужд</t>
  </si>
  <si>
    <t>92601046520041120240</t>
  </si>
  <si>
    <t>Прочая закупка товаров, работ и услуг</t>
  </si>
  <si>
    <t>92601046520041120244</t>
  </si>
  <si>
    <t>Закупка энергетических ресурсов</t>
  </si>
  <si>
    <t>92601046520041120247</t>
  </si>
  <si>
    <t>Иные бюджетные ассигнования</t>
  </si>
  <si>
    <t>92601046520041120800</t>
  </si>
  <si>
    <t>Уплата налогов, сборов и иных платежей</t>
  </si>
  <si>
    <t>92601046520041120850</t>
  </si>
  <si>
    <t>Уплата налога на имущество организаций и земельного налога</t>
  </si>
  <si>
    <t>92601046520041120851</t>
  </si>
  <si>
    <t>Уплата прочих налогов, сборов</t>
  </si>
  <si>
    <t>92601046520041120852</t>
  </si>
  <si>
    <t>Уплата иных платежей</t>
  </si>
  <si>
    <t>92601046520041120853</t>
  </si>
  <si>
    <t>92601046520044205000</t>
  </si>
  <si>
    <t>92601046520044205100</t>
  </si>
  <si>
    <t>92601046520044205120</t>
  </si>
  <si>
    <t>92601046520044205121</t>
  </si>
  <si>
    <t>92601046520044205129</t>
  </si>
  <si>
    <t>Осуществление государственных полномочий Республики Мордовия по определению перечня должностных лиц, уполномоченных составлять протоколы об административных правонарушениях</t>
  </si>
  <si>
    <t>92601046520077150000</t>
  </si>
  <si>
    <t>92601046520077150200</t>
  </si>
  <si>
    <t>92601046520077150240</t>
  </si>
  <si>
    <t>92601046520077150244</t>
  </si>
  <si>
    <t>Иные межбюджетные трансферты на составление и рассмотрение проекта бюджета поселения, утверждение и исполнение бюджета поселения, осуществление контроля за его исполнением, составление и утверждение отчета об исполнении бюджета поселения</t>
  </si>
  <si>
    <t>92601068910044501000</t>
  </si>
  <si>
    <t>Межбюджетные трансферты</t>
  </si>
  <si>
    <t>92601068910044501500</t>
  </si>
  <si>
    <t>92601068910044501540</t>
  </si>
  <si>
    <t>Резервный фонд администрации</t>
  </si>
  <si>
    <t>92601118910041180000</t>
  </si>
  <si>
    <t>92601118910041180800</t>
  </si>
  <si>
    <t>Резервные средства</t>
  </si>
  <si>
    <t>92601118910041180870</t>
  </si>
  <si>
    <t>Мероприятия, связанные с муниципальным управлением</t>
  </si>
  <si>
    <t>92601138910041210000</t>
  </si>
  <si>
    <t>92601138910041210800</t>
  </si>
  <si>
    <t>92601138910041210850</t>
  </si>
  <si>
    <t>92601138910041210853</t>
  </si>
  <si>
    <t>Оценка недвижимости, признание прав и регулирование отношений по муниципальной собственности</t>
  </si>
  <si>
    <t>92601138910042200000</t>
  </si>
  <si>
    <t>92601138910042200200</t>
  </si>
  <si>
    <t>92601138910042200240</t>
  </si>
  <si>
    <t>92601138910042200244</t>
  </si>
  <si>
    <t>Осуществление первичного воинского учета на территориях, где отсутствуют военные комиссариаты.</t>
  </si>
  <si>
    <t>92602038910051180000</t>
  </si>
  <si>
    <t>92602038910051180100</t>
  </si>
  <si>
    <t>92602038910051180120</t>
  </si>
  <si>
    <t>92602038910051180121</t>
  </si>
  <si>
    <t>92602038910051180129</t>
  </si>
  <si>
    <t>Мероприятия по обеспечению пожарной безопасности</t>
  </si>
  <si>
    <t>92603108910042120000</t>
  </si>
  <si>
    <t>92603108910042120200</t>
  </si>
  <si>
    <t>92603108910042120240</t>
  </si>
  <si>
    <t>92603108910042120244</t>
  </si>
  <si>
    <t>Мероприятия по укреплению общественного порядка и обеспечению общественной безопасности</t>
  </si>
  <si>
    <t>92603143100142300000</t>
  </si>
  <si>
    <t>92603143100142300200</t>
  </si>
  <si>
    <t>92603143100142300240</t>
  </si>
  <si>
    <t>92603143100142300244</t>
  </si>
  <si>
    <t>Иные межбюджетные трансферты на осуществление полномочий по дорожной деятельности в отношении автомобильных дорог местного значения в границах населенных пунктов поселения и обеспечению безопасности дорожного движения на них, включая создание и обеспечение функционирования парковок (парковочных мест), осуществлению муниципального контроля на автомобильном транспорте, городском наземном электрическом транспорте и в дорожном хозяйстве в границах населенных пунктов поселения, организации дорожного движения, а также осуществлению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</si>
  <si>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9260409130019Д184000</t>
  </si>
  <si>
    <t>9260409130019Д184200</t>
  </si>
  <si>
    <t>9260409130019Д184240</t>
  </si>
  <si>
    <t>9260409130019Д184244</t>
  </si>
  <si>
    <t>Уличное освещение</t>
  </si>
  <si>
    <t>92605038910043010000</t>
  </si>
  <si>
    <t>92605038910043010200</t>
  </si>
  <si>
    <t>92605038910043010240</t>
  </si>
  <si>
    <t>92605038910043010244</t>
  </si>
  <si>
    <t>92605038910043010247</t>
  </si>
  <si>
    <t>Работы, услуги по содержанию имущества.</t>
  </si>
  <si>
    <t>92605038910043040000</t>
  </si>
  <si>
    <t>92605038910043040200</t>
  </si>
  <si>
    <t>92605038910043040240</t>
  </si>
  <si>
    <t>92605038910043040244</t>
  </si>
  <si>
    <t>Доплаты к пенсиям муниципальных служащих Республики Мордовия</t>
  </si>
  <si>
    <t>92610018910003010000</t>
  </si>
  <si>
    <t>Социальное обеспечение и иные выплаты населению</t>
  </si>
  <si>
    <t>92610018910003010300</t>
  </si>
  <si>
    <t>Публичные нормативные социальные выплаты гражданам</t>
  </si>
  <si>
    <t>92610018910003010310</t>
  </si>
  <si>
    <t>Иные пенсии, социальные доплаты к пенсиям</t>
  </si>
  <si>
    <t>92610018910003010312</t>
  </si>
  <si>
    <t>Проценты за кредиты</t>
  </si>
  <si>
    <t>92613018910041240000</t>
  </si>
  <si>
    <t>Обслуживание государственного (муниципального) долга</t>
  </si>
  <si>
    <t>92613018910041240700</t>
  </si>
  <si>
    <t>Обслуживание муниципального долга</t>
  </si>
  <si>
    <t>92613018910041240730</t>
  </si>
  <si>
    <t>Результат исполнения бюджета                 (дефицит / профицит)</t>
  </si>
  <si>
    <t>3. Источники финансирования дефицита бюджета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</si>
  <si>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</si>
  <si>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</si>
  <si>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</si>
  <si>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</si>
  <si>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</si>
  <si>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</si>
  <si>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</si>
  <si>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</si>
  <si>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</si>
  <si>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</si>
  <si>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</si>
  <si>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</si>
  <si>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</si>
  <si>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</si>
  <si>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</si>
  <si>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</si>
  <si>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</si>
  <si>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</si>
  <si>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</si>
  <si>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</si>
  <si>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</si>
  <si>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</si>
  <si>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</si>
  <si>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</si>
  <si>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</si>
  <si>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</si>
  <si>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% Исполнения</t>
  </si>
  <si>
    <t>приложение 1</t>
  </si>
  <si>
    <t>% Исполнение</t>
  </si>
  <si>
    <t>приложение 2</t>
  </si>
  <si>
    <t>приложение 3</t>
  </si>
  <si>
    <t>к Постановлению Администрации Смольненского сельского поселения Ичалковского муниципального района Республики Мордовия "Об утверждении отчета об исполнении бюджета Смольненского сельского поселения Ичалковского муниципального района Республики Мордовия за 1 полугодие 2025 года"</t>
  </si>
  <si>
    <t>ОТЧЕТ ОБ ИСПОЛНЕНИИ БЮДЖЕТАСМОЛЬНЕНСКОГО СЕЛЬСКОГО ПОСЕЛЕНИЯ ИЧАЛКОВСКОГО МУНИЦИПАЛЬНОГО РАЙОНА РЕСПУБЛИКИ МОРДОВИЯ ЗА 1 ПОЛУГОДИЕ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</si>
</sst>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\.mm\.yyyy"/>
    <numFmt numFmtId="165" formatCode="#,##0.00_ ;\-#,##0.00"/>
    <numFmt numFmtId="166" formatCode="#,##0.0"/>
  </numFmts>
  <fonts count="22" x14ac:knownFonts="1">
    <font>
      <sz val="11"/>
      <name val="Calibri"/>
      <family val="2"/>
      <scheme val="minor"/>
    </font>
    <font>
      <sz val="11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1"/>
      <color rgb="FF000000"/>
      <name val="Arial"/>
      <family val="2"/>
      <charset val="204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69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4" fillId="0" borderId="1"/>
    <xf numFmtId="0" fontId="5" fillId="0" borderId="1">
      <alignment horizontal="center"/>
    </xf>
    <xf numFmtId="0" fontId="4" fillId="0" borderId="2"/>
    <xf numFmtId="0" fontId="3" fillId="0" borderId="1"/>
    <xf numFmtId="49" fontId="6" fillId="0" borderId="3"/>
    <xf numFmtId="0" fontId="5" fillId="0" borderId="4">
      <alignment horizontal="center"/>
    </xf>
    <xf numFmtId="0" fontId="7" fillId="0" borderId="1"/>
    <xf numFmtId="49" fontId="5" fillId="0" borderId="5">
      <alignment horizontal="right"/>
    </xf>
    <xf numFmtId="49" fontId="5" fillId="0" borderId="6">
      <alignment horizontal="center"/>
    </xf>
    <xf numFmtId="0" fontId="5" fillId="0" borderId="1"/>
    <xf numFmtId="0" fontId="5" fillId="0" borderId="5">
      <alignment horizontal="right"/>
    </xf>
    <xf numFmtId="164" fontId="5" fillId="0" borderId="7">
      <alignment horizontal="center"/>
    </xf>
    <xf numFmtId="0" fontId="5" fillId="0" borderId="1">
      <alignment horizontal="left"/>
    </xf>
    <xf numFmtId="49" fontId="5" fillId="0" borderId="1"/>
    <xf numFmtId="49" fontId="5" fillId="0" borderId="8"/>
    <xf numFmtId="49" fontId="5" fillId="0" borderId="9"/>
    <xf numFmtId="49" fontId="5" fillId="0" borderId="7">
      <alignment horizontal="center"/>
    </xf>
    <xf numFmtId="0" fontId="8" fillId="0" borderId="1">
      <alignment horizontal="left" wrapText="1"/>
    </xf>
    <xf numFmtId="49" fontId="5" fillId="0" borderId="7"/>
    <xf numFmtId="49" fontId="5" fillId="0" borderId="10">
      <alignment horizontal="center"/>
    </xf>
    <xf numFmtId="0" fontId="9" fillId="0" borderId="2">
      <alignment horizontal="center"/>
    </xf>
    <xf numFmtId="0" fontId="5" fillId="0" borderId="11">
      <alignment horizontal="center" vertical="top" wrapText="1"/>
    </xf>
    <xf numFmtId="49" fontId="5" fillId="0" borderId="11">
      <alignment horizontal="center" vertical="top" wrapText="1"/>
    </xf>
    <xf numFmtId="0" fontId="5" fillId="0" borderId="12">
      <alignment horizontal="center" vertical="center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0" fontId="5" fillId="0" borderId="13">
      <alignment horizontal="left" wrapText="1"/>
    </xf>
    <xf numFmtId="49" fontId="5" fillId="0" borderId="14">
      <alignment horizontal="center" wrapText="1"/>
    </xf>
    <xf numFmtId="49" fontId="5" fillId="0" borderId="15">
      <alignment horizontal="center" vertical="center"/>
    </xf>
    <xf numFmtId="4" fontId="5" fillId="0" borderId="15">
      <alignment horizontal="right" vertical="center" shrinkToFit="1"/>
    </xf>
    <xf numFmtId="4" fontId="5" fillId="0" borderId="16">
      <alignment horizontal="right" vertical="center" shrinkToFit="1"/>
    </xf>
    <xf numFmtId="0" fontId="5" fillId="0" borderId="17">
      <alignment horizontal="left" wrapText="1"/>
    </xf>
    <xf numFmtId="49" fontId="5" fillId="0" borderId="18">
      <alignment horizontal="center" wrapText="1"/>
    </xf>
    <xf numFmtId="49" fontId="5" fillId="0" borderId="11">
      <alignment horizontal="center" wrapText="1"/>
    </xf>
    <xf numFmtId="49" fontId="5" fillId="0" borderId="11">
      <alignment horizontal="center" vertical="center"/>
    </xf>
    <xf numFmtId="165" fontId="5" fillId="0" borderId="11">
      <alignment horizontal="right" vertical="center" shrinkToFit="1"/>
    </xf>
    <xf numFmtId="49" fontId="5" fillId="0" borderId="19">
      <alignment horizontal="center" vertical="center"/>
    </xf>
    <xf numFmtId="0" fontId="5" fillId="0" borderId="20">
      <alignment horizontal="left" wrapText="1"/>
    </xf>
    <xf numFmtId="49" fontId="5" fillId="0" borderId="21">
      <alignment horizontal="center" shrinkToFit="1"/>
    </xf>
    <xf numFmtId="49" fontId="5" fillId="0" borderId="22">
      <alignment horizontal="center"/>
    </xf>
    <xf numFmtId="4" fontId="5" fillId="0" borderId="22">
      <alignment horizontal="right" shrinkToFit="1"/>
    </xf>
    <xf numFmtId="4" fontId="5" fillId="0" borderId="23">
      <alignment horizontal="right" shrinkToFit="1"/>
    </xf>
    <xf numFmtId="0" fontId="10" fillId="0" borderId="1">
      <alignment horizontal="center"/>
    </xf>
    <xf numFmtId="49" fontId="11" fillId="0" borderId="1">
      <alignment horizontal="right"/>
    </xf>
    <xf numFmtId="0" fontId="12" fillId="0" borderId="2"/>
    <xf numFmtId="0" fontId="11" fillId="0" borderId="12">
      <alignment horizontal="center" vertical="top" wrapText="1"/>
    </xf>
    <xf numFmtId="0" fontId="11" fillId="0" borderId="11">
      <alignment horizontal="center" vertical="top" wrapText="1"/>
    </xf>
    <xf numFmtId="49" fontId="11" fillId="0" borderId="11">
      <alignment horizontal="center" vertical="top" wrapText="1"/>
    </xf>
    <xf numFmtId="0" fontId="11" fillId="0" borderId="12">
      <alignment horizontal="center" vertical="center"/>
    </xf>
    <xf numFmtId="0" fontId="11" fillId="0" borderId="4">
      <alignment horizontal="center" vertical="center"/>
    </xf>
    <xf numFmtId="49" fontId="11" fillId="0" borderId="4">
      <alignment horizontal="center" vertical="center"/>
    </xf>
    <xf numFmtId="0" fontId="11" fillId="0" borderId="13">
      <alignment horizontal="left" wrapText="1"/>
    </xf>
    <xf numFmtId="0" fontId="11" fillId="0" borderId="14">
      <alignment horizontal="center" vertical="center" shrinkToFit="1"/>
    </xf>
    <xf numFmtId="49" fontId="11" fillId="0" borderId="15">
      <alignment horizontal="center" vertical="center"/>
    </xf>
    <xf numFmtId="4" fontId="11" fillId="0" borderId="15">
      <alignment horizontal="right" shrinkToFit="1"/>
    </xf>
    <xf numFmtId="4" fontId="11" fillId="0" borderId="16">
      <alignment horizontal="right" shrinkToFit="1"/>
    </xf>
    <xf numFmtId="0" fontId="11" fillId="0" borderId="24">
      <alignment horizontal="left" wrapText="1"/>
    </xf>
    <xf numFmtId="0" fontId="11" fillId="0" borderId="25">
      <alignment horizontal="center" vertical="center" shrinkToFit="1"/>
    </xf>
    <xf numFmtId="49" fontId="11" fillId="0" borderId="26">
      <alignment horizontal="center" vertical="center"/>
    </xf>
    <xf numFmtId="165" fontId="11" fillId="0" borderId="26">
      <alignment horizontal="right" vertical="center" shrinkToFit="1"/>
    </xf>
    <xf numFmtId="165" fontId="11" fillId="0" borderId="27">
      <alignment horizontal="right" vertical="center" shrinkToFit="1"/>
    </xf>
    <xf numFmtId="0" fontId="11" fillId="0" borderId="20">
      <alignment horizontal="left" wrapText="1" indent="2"/>
    </xf>
    <xf numFmtId="49" fontId="11" fillId="0" borderId="21">
      <alignment horizontal="center" shrinkToFit="1"/>
    </xf>
    <xf numFmtId="49" fontId="11" fillId="0" borderId="22">
      <alignment horizontal="center"/>
    </xf>
    <xf numFmtId="4" fontId="11" fillId="0" borderId="22">
      <alignment horizontal="right" shrinkToFit="1"/>
    </xf>
    <xf numFmtId="4" fontId="11" fillId="0" borderId="23">
      <alignment horizontal="right" shrinkToFit="1"/>
    </xf>
    <xf numFmtId="0" fontId="12" fillId="0" borderId="28"/>
    <xf numFmtId="0" fontId="12" fillId="0" borderId="29"/>
    <xf numFmtId="0" fontId="11" fillId="0" borderId="30">
      <alignment horizontal="left" wrapText="1"/>
    </xf>
    <xf numFmtId="0" fontId="11" fillId="0" borderId="31">
      <alignment horizontal="center" vertical="center" shrinkToFit="1"/>
    </xf>
    <xf numFmtId="49" fontId="11" fillId="0" borderId="32">
      <alignment horizontal="center"/>
    </xf>
    <xf numFmtId="2" fontId="11" fillId="0" borderId="32">
      <alignment horizontal="center" shrinkToFit="1"/>
    </xf>
    <xf numFmtId="4" fontId="11" fillId="0" borderId="32">
      <alignment horizontal="right" shrinkToFit="1"/>
    </xf>
    <xf numFmtId="2" fontId="11" fillId="0" borderId="33">
      <alignment horizontal="center" shrinkToFit="1"/>
    </xf>
    <xf numFmtId="0" fontId="2" fillId="0" borderId="34"/>
    <xf numFmtId="0" fontId="2" fillId="0" borderId="35"/>
    <xf numFmtId="0" fontId="10" fillId="0" borderId="1"/>
    <xf numFmtId="0" fontId="13" fillId="0" borderId="2">
      <alignment horizontal="left" wrapText="1"/>
    </xf>
    <xf numFmtId="0" fontId="13" fillId="0" borderId="2">
      <alignment horizontal="center" vertical="center"/>
    </xf>
    <xf numFmtId="0" fontId="13" fillId="0" borderId="2">
      <alignment horizontal="left"/>
    </xf>
    <xf numFmtId="49" fontId="13" fillId="0" borderId="2"/>
    <xf numFmtId="0" fontId="13" fillId="0" borderId="2"/>
    <xf numFmtId="0" fontId="13" fillId="0" borderId="12">
      <alignment horizontal="center" vertical="top" wrapText="1"/>
    </xf>
    <xf numFmtId="49" fontId="13" fillId="0" borderId="11">
      <alignment horizontal="center" vertical="top" wrapText="1"/>
    </xf>
    <xf numFmtId="0" fontId="13" fillId="0" borderId="11">
      <alignment horizontal="center" vertical="top" wrapText="1"/>
    </xf>
    <xf numFmtId="0" fontId="13" fillId="0" borderId="11">
      <alignment horizontal="center" vertical="top"/>
    </xf>
    <xf numFmtId="0" fontId="11" fillId="0" borderId="11">
      <alignment horizontal="center"/>
    </xf>
    <xf numFmtId="0" fontId="11" fillId="0" borderId="4">
      <alignment horizontal="center"/>
    </xf>
    <xf numFmtId="0" fontId="11" fillId="0" borderId="8">
      <alignment horizontal="left" wrapText="1"/>
    </xf>
    <xf numFmtId="0" fontId="11" fillId="0" borderId="21">
      <alignment horizontal="center" vertical="center" shrinkToFit="1"/>
    </xf>
    <xf numFmtId="49" fontId="11" fillId="0" borderId="22">
      <alignment horizontal="center" vertical="center"/>
    </xf>
    <xf numFmtId="4" fontId="11" fillId="0" borderId="22">
      <alignment horizontal="right" vertical="center" shrinkToFit="1"/>
    </xf>
    <xf numFmtId="4" fontId="11" fillId="0" borderId="23">
      <alignment horizontal="right" vertical="center" shrinkToFit="1"/>
    </xf>
    <xf numFmtId="0" fontId="11" fillId="0" borderId="36">
      <alignment horizontal="left" wrapText="1" indent="1"/>
    </xf>
    <xf numFmtId="0" fontId="12" fillId="0" borderId="26"/>
    <xf numFmtId="0" fontId="12" fillId="0" borderId="27"/>
    <xf numFmtId="0" fontId="11" fillId="0" borderId="18">
      <alignment horizontal="center" vertical="center" shrinkToFit="1"/>
    </xf>
    <xf numFmtId="49" fontId="11" fillId="0" borderId="11">
      <alignment horizontal="center" vertical="center"/>
    </xf>
    <xf numFmtId="165" fontId="11" fillId="0" borderId="11">
      <alignment horizontal="right" vertical="center" shrinkToFit="1"/>
    </xf>
    <xf numFmtId="165" fontId="11" fillId="0" borderId="19">
      <alignment horizontal="right" vertical="center" shrinkToFit="1"/>
    </xf>
    <xf numFmtId="0" fontId="11" fillId="0" borderId="37">
      <alignment horizontal="left" wrapText="1" indent="1"/>
    </xf>
    <xf numFmtId="4" fontId="11" fillId="0" borderId="11">
      <alignment horizontal="right" vertical="center" shrinkToFit="1"/>
    </xf>
    <xf numFmtId="4" fontId="11" fillId="0" borderId="19">
      <alignment horizontal="right" vertical="center" shrinkToFit="1"/>
    </xf>
    <xf numFmtId="0" fontId="11" fillId="0" borderId="38">
      <alignment horizontal="left" wrapText="1"/>
    </xf>
    <xf numFmtId="165" fontId="11" fillId="0" borderId="11">
      <alignment horizontal="center" vertical="center" shrinkToFit="1"/>
    </xf>
    <xf numFmtId="0" fontId="5" fillId="0" borderId="7">
      <alignment wrapText="1"/>
    </xf>
    <xf numFmtId="3" fontId="11" fillId="0" borderId="19">
      <alignment horizontal="center" vertical="center" shrinkToFit="1"/>
    </xf>
    <xf numFmtId="0" fontId="11" fillId="0" borderId="9">
      <alignment horizontal="left" wrapText="1"/>
    </xf>
    <xf numFmtId="49" fontId="11" fillId="0" borderId="39">
      <alignment horizontal="center" wrapText="1"/>
    </xf>
    <xf numFmtId="49" fontId="11" fillId="0" borderId="4">
      <alignment horizontal="center"/>
    </xf>
    <xf numFmtId="4" fontId="11" fillId="0" borderId="4">
      <alignment horizontal="right" shrinkToFit="1"/>
    </xf>
    <xf numFmtId="49" fontId="11" fillId="0" borderId="40">
      <alignment horizontal="center"/>
    </xf>
    <xf numFmtId="49" fontId="11" fillId="0" borderId="14">
      <alignment horizontal="center" wrapText="1"/>
    </xf>
    <xf numFmtId="49" fontId="11" fillId="0" borderId="15">
      <alignment horizontal="center"/>
    </xf>
    <xf numFmtId="4" fontId="11" fillId="0" borderId="15">
      <alignment horizontal="center"/>
    </xf>
    <xf numFmtId="4" fontId="11" fillId="0" borderId="16">
      <alignment horizontal="center"/>
    </xf>
    <xf numFmtId="0" fontId="11" fillId="0" borderId="8">
      <alignment horizontal="left" wrapText="1" indent="1"/>
    </xf>
    <xf numFmtId="49" fontId="11" fillId="0" borderId="25">
      <alignment horizontal="center" wrapText="1"/>
    </xf>
    <xf numFmtId="49" fontId="11" fillId="0" borderId="26">
      <alignment horizontal="center"/>
    </xf>
    <xf numFmtId="4" fontId="11" fillId="0" borderId="26">
      <alignment horizontal="center"/>
    </xf>
    <xf numFmtId="4" fontId="11" fillId="0" borderId="27">
      <alignment horizontal="center"/>
    </xf>
    <xf numFmtId="49" fontId="11" fillId="0" borderId="21">
      <alignment horizontal="center" wrapText="1"/>
    </xf>
    <xf numFmtId="4" fontId="11" fillId="0" borderId="22">
      <alignment horizontal="center"/>
    </xf>
    <xf numFmtId="4" fontId="11" fillId="0" borderId="22">
      <alignment horizontal="right"/>
    </xf>
    <xf numFmtId="4" fontId="11" fillId="0" borderId="23">
      <alignment horizontal="center"/>
    </xf>
    <xf numFmtId="4" fontId="11" fillId="0" borderId="4">
      <alignment horizontal="center"/>
    </xf>
    <xf numFmtId="4" fontId="11" fillId="0" borderId="11">
      <alignment horizontal="right" shrinkToFit="1"/>
    </xf>
    <xf numFmtId="4" fontId="11" fillId="0" borderId="40">
      <alignment horizontal="center"/>
    </xf>
    <xf numFmtId="0" fontId="14" fillId="0" borderId="34">
      <alignment horizontal="left"/>
    </xf>
    <xf numFmtId="0" fontId="14" fillId="0" borderId="35"/>
    <xf numFmtId="0" fontId="5" fillId="0" borderId="1">
      <alignment horizontal="left" wrapText="1"/>
    </xf>
    <xf numFmtId="0" fontId="14" fillId="0" borderId="2">
      <alignment horizontal="left" wrapText="1"/>
    </xf>
    <xf numFmtId="0" fontId="14" fillId="0" borderId="1"/>
    <xf numFmtId="0" fontId="14" fillId="0" borderId="2">
      <alignment horizontal="center" wrapText="1"/>
    </xf>
    <xf numFmtId="0" fontId="5" fillId="0" borderId="2">
      <alignment horizontal="left"/>
    </xf>
    <xf numFmtId="0" fontId="14" fillId="0" borderId="1">
      <alignment horizontal="center"/>
    </xf>
    <xf numFmtId="0" fontId="15" fillId="0" borderId="1"/>
    <xf numFmtId="0" fontId="16" fillId="0" borderId="1">
      <alignment horizontal="left" vertical="top"/>
    </xf>
    <xf numFmtId="0" fontId="16" fillId="0" borderId="1">
      <alignment horizontal="center" vertical="top"/>
    </xf>
    <xf numFmtId="0" fontId="16" fillId="0" borderId="34">
      <alignment horizontal="center" vertical="top"/>
    </xf>
    <xf numFmtId="0" fontId="5" fillId="0" borderId="1">
      <alignment horizontal="left" vertical="top" wrapText="1"/>
    </xf>
    <xf numFmtId="0" fontId="14" fillId="0" borderId="1">
      <alignment horizontal="center" wrapText="1"/>
    </xf>
    <xf numFmtId="0" fontId="14" fillId="0" borderId="1">
      <alignment horizontal="left"/>
    </xf>
    <xf numFmtId="49" fontId="14" fillId="0" borderId="1"/>
    <xf numFmtId="49" fontId="14" fillId="0" borderId="1">
      <alignment horizontal="left"/>
    </xf>
    <xf numFmtId="49" fontId="14" fillId="0" borderId="1">
      <alignment horizontal="center"/>
    </xf>
    <xf numFmtId="0" fontId="16" fillId="0" borderId="1">
      <alignment horizontal="left"/>
    </xf>
    <xf numFmtId="0" fontId="16" fillId="0" borderId="34">
      <alignment horizontal="center"/>
    </xf>
    <xf numFmtId="0" fontId="14" fillId="0" borderId="1">
      <alignment horizontal="left" wrapText="1"/>
    </xf>
    <xf numFmtId="0" fontId="14" fillId="0" borderId="2">
      <alignment horizontal="center"/>
    </xf>
    <xf numFmtId="0" fontId="13" fillId="0" borderId="1">
      <alignment horizontal="left" wrapText="1"/>
    </xf>
    <xf numFmtId="0" fontId="17" fillId="0" borderId="1">
      <alignment horizontal="center"/>
    </xf>
    <xf numFmtId="0" fontId="13" fillId="0" borderId="1"/>
    <xf numFmtId="0" fontId="13" fillId="0" borderId="11">
      <alignment horizontal="left" wrapText="1"/>
    </xf>
    <xf numFmtId="0" fontId="13" fillId="0" borderId="1">
      <alignment horizontal="left"/>
    </xf>
    <xf numFmtId="0" fontId="18" fillId="0" borderId="0"/>
    <xf numFmtId="0" fontId="18" fillId="0" borderId="0"/>
    <xf numFmtId="0" fontId="18" fillId="0" borderId="0"/>
    <xf numFmtId="0" fontId="2" fillId="0" borderId="1"/>
    <xf numFmtId="0" fontId="2" fillId="0" borderId="1"/>
    <xf numFmtId="0" fontId="4" fillId="2" borderId="1"/>
    <xf numFmtId="0" fontId="2" fillId="0" borderId="1"/>
    <xf numFmtId="0" fontId="11" fillId="0" borderId="38">
      <alignment horizontal="left" wrapText="1" indent="1"/>
    </xf>
    <xf numFmtId="0" fontId="14" fillId="0" borderId="2">
      <alignment horizontal="left"/>
    </xf>
    <xf numFmtId="0" fontId="13" fillId="0" borderId="11">
      <alignment horizontal="left"/>
    </xf>
  </cellStyleXfs>
  <cellXfs count="146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5" fillId="0" borderId="12" xfId="27" applyNumberFormat="1" applyProtection="1">
      <alignment horizontal="center" vertical="center"/>
    </xf>
    <xf numFmtId="0" fontId="5" fillId="0" borderId="4" xfId="28" applyNumberFormat="1" applyProtection="1">
      <alignment horizontal="center" vertical="center"/>
    </xf>
    <xf numFmtId="0" fontId="5" fillId="0" borderId="13" xfId="30" applyNumberFormat="1" applyProtection="1">
      <alignment horizontal="left" wrapText="1"/>
    </xf>
    <xf numFmtId="49" fontId="5" fillId="0" borderId="14" xfId="31" applyNumberFormat="1" applyProtection="1">
      <alignment horizontal="center" wrapText="1"/>
    </xf>
    <xf numFmtId="0" fontId="5" fillId="0" borderId="17" xfId="35" applyNumberFormat="1" applyProtection="1">
      <alignment horizontal="left" wrapText="1"/>
    </xf>
    <xf numFmtId="49" fontId="5" fillId="0" borderId="18" xfId="36" applyNumberFormat="1" applyProtection="1">
      <alignment horizontal="center" wrapText="1"/>
    </xf>
    <xf numFmtId="0" fontId="5" fillId="0" borderId="20" xfId="41" applyNumberFormat="1" applyProtection="1">
      <alignment horizontal="left" wrapText="1"/>
    </xf>
    <xf numFmtId="49" fontId="5" fillId="0" borderId="21" xfId="42" applyNumberFormat="1" applyProtection="1">
      <alignment horizontal="center" shrinkToFit="1"/>
    </xf>
    <xf numFmtId="49" fontId="11" fillId="0" borderId="1" xfId="47" applyNumberFormat="1" applyProtection="1">
      <alignment horizontal="right"/>
    </xf>
    <xf numFmtId="0" fontId="12" fillId="0" borderId="2" xfId="48" applyNumberFormat="1" applyProtection="1"/>
    <xf numFmtId="0" fontId="11" fillId="0" borderId="12" xfId="52" applyNumberFormat="1" applyProtection="1">
      <alignment horizontal="center" vertical="center"/>
    </xf>
    <xf numFmtId="0" fontId="11" fillId="0" borderId="4" xfId="53" applyNumberFormat="1" applyProtection="1">
      <alignment horizontal="center" vertical="center"/>
    </xf>
    <xf numFmtId="49" fontId="11" fillId="0" borderId="4" xfId="54" applyNumberFormat="1" applyProtection="1">
      <alignment horizontal="center" vertical="center"/>
    </xf>
    <xf numFmtId="0" fontId="11" fillId="0" borderId="13" xfId="55" applyNumberFormat="1" applyProtection="1">
      <alignment horizontal="left" wrapText="1"/>
    </xf>
    <xf numFmtId="0" fontId="11" fillId="0" borderId="14" xfId="56" applyNumberFormat="1" applyProtection="1">
      <alignment horizontal="center" vertical="center" shrinkToFit="1"/>
    </xf>
    <xf numFmtId="49" fontId="11" fillId="0" borderId="15" xfId="57" applyNumberFormat="1" applyProtection="1">
      <alignment horizontal="center" vertical="center"/>
    </xf>
    <xf numFmtId="4" fontId="11" fillId="0" borderId="15" xfId="58" applyNumberFormat="1" applyProtection="1">
      <alignment horizontal="right" shrinkToFit="1"/>
    </xf>
    <xf numFmtId="0" fontId="11" fillId="0" borderId="24" xfId="60" applyNumberFormat="1" applyProtection="1">
      <alignment horizontal="left" wrapText="1"/>
    </xf>
    <xf numFmtId="0" fontId="11" fillId="0" borderId="25" xfId="61" applyNumberFormat="1" applyProtection="1">
      <alignment horizontal="center" vertical="center" shrinkToFit="1"/>
    </xf>
    <xf numFmtId="49" fontId="11" fillId="0" borderId="26" xfId="62" applyNumberFormat="1" applyProtection="1">
      <alignment horizontal="center" vertical="center"/>
    </xf>
    <xf numFmtId="165" fontId="11" fillId="0" borderId="26" xfId="63" applyNumberFormat="1" applyProtection="1">
      <alignment horizontal="right" vertical="center" shrinkToFit="1"/>
    </xf>
    <xf numFmtId="0" fontId="11" fillId="0" borderId="20" xfId="65" applyNumberFormat="1" applyProtection="1">
      <alignment horizontal="left" wrapText="1" indent="2"/>
    </xf>
    <xf numFmtId="49" fontId="11" fillId="0" borderId="21" xfId="66" applyNumberFormat="1" applyProtection="1">
      <alignment horizontal="center" shrinkToFit="1"/>
    </xf>
    <xf numFmtId="49" fontId="11" fillId="0" borderId="22" xfId="67" applyNumberFormat="1" applyProtection="1">
      <alignment horizontal="center"/>
    </xf>
    <xf numFmtId="4" fontId="11" fillId="0" borderId="22" xfId="68" applyNumberFormat="1" applyProtection="1">
      <alignment horizontal="right" shrinkToFit="1"/>
    </xf>
    <xf numFmtId="0" fontId="12" fillId="0" borderId="28" xfId="70" applyNumberFormat="1" applyProtection="1"/>
    <xf numFmtId="0" fontId="12" fillId="0" borderId="29" xfId="71" applyNumberFormat="1" applyProtection="1"/>
    <xf numFmtId="0" fontId="11" fillId="0" borderId="30" xfId="72" applyNumberFormat="1" applyProtection="1">
      <alignment horizontal="left" wrapText="1"/>
    </xf>
    <xf numFmtId="0" fontId="11" fillId="0" borderId="31" xfId="73" applyNumberFormat="1" applyProtection="1">
      <alignment horizontal="center" vertical="center" shrinkToFit="1"/>
    </xf>
    <xf numFmtId="49" fontId="11" fillId="0" borderId="32" xfId="74" applyNumberFormat="1" applyProtection="1">
      <alignment horizontal="center"/>
    </xf>
    <xf numFmtId="2" fontId="11" fillId="0" borderId="32" xfId="75" applyNumberFormat="1" applyProtection="1">
      <alignment horizontal="center" shrinkToFit="1"/>
    </xf>
    <xf numFmtId="4" fontId="11" fillId="0" borderId="32" xfId="76" applyNumberFormat="1" applyProtection="1">
      <alignment horizontal="right" shrinkToFit="1"/>
    </xf>
    <xf numFmtId="2" fontId="11" fillId="0" borderId="33" xfId="77" applyNumberFormat="1" applyProtection="1">
      <alignment horizontal="center" shrinkToFit="1"/>
    </xf>
    <xf numFmtId="0" fontId="2" fillId="0" borderId="34" xfId="78" applyNumberFormat="1" applyProtection="1"/>
    <xf numFmtId="0" fontId="2" fillId="0" borderId="35" xfId="79" applyNumberFormat="1" applyProtection="1"/>
    <xf numFmtId="0" fontId="10" fillId="0" borderId="1" xfId="80" applyNumberFormat="1" applyProtection="1"/>
    <xf numFmtId="0" fontId="13" fillId="0" borderId="2" xfId="81" applyNumberFormat="1" applyProtection="1">
      <alignment horizontal="left" wrapText="1"/>
    </xf>
    <xf numFmtId="0" fontId="13" fillId="0" borderId="2" xfId="82" applyNumberFormat="1" applyProtection="1">
      <alignment horizontal="center" vertical="center"/>
    </xf>
    <xf numFmtId="0" fontId="13" fillId="0" borderId="2" xfId="83" applyNumberFormat="1" applyProtection="1">
      <alignment horizontal="left"/>
    </xf>
    <xf numFmtId="49" fontId="13" fillId="0" borderId="2" xfId="84" applyNumberFormat="1" applyProtection="1"/>
    <xf numFmtId="0" fontId="13" fillId="0" borderId="2" xfId="85" applyNumberFormat="1" applyProtection="1"/>
    <xf numFmtId="0" fontId="11" fillId="0" borderId="4" xfId="91" applyNumberFormat="1" applyProtection="1">
      <alignment horizontal="center"/>
    </xf>
    <xf numFmtId="0" fontId="11" fillId="0" borderId="21" xfId="93" applyNumberFormat="1" applyProtection="1">
      <alignment horizontal="center" vertical="center" shrinkToFit="1"/>
    </xf>
    <xf numFmtId="49" fontId="11" fillId="0" borderId="22" xfId="94" applyNumberFormat="1" applyProtection="1">
      <alignment horizontal="center" vertical="center"/>
    </xf>
    <xf numFmtId="4" fontId="11" fillId="0" borderId="22" xfId="95" applyNumberFormat="1" applyProtection="1">
      <alignment horizontal="right" vertical="center" shrinkToFit="1"/>
    </xf>
    <xf numFmtId="4" fontId="11" fillId="0" borderId="23" xfId="96" applyNumberFormat="1" applyProtection="1">
      <alignment horizontal="right" vertical="center" shrinkToFit="1"/>
    </xf>
    <xf numFmtId="0" fontId="12" fillId="0" borderId="26" xfId="98" applyNumberFormat="1" applyProtection="1"/>
    <xf numFmtId="0" fontId="12" fillId="0" borderId="27" xfId="99" applyNumberFormat="1" applyProtection="1"/>
    <xf numFmtId="0" fontId="11" fillId="0" borderId="18" xfId="100" applyNumberFormat="1" applyProtection="1">
      <alignment horizontal="center" vertical="center" shrinkToFit="1"/>
    </xf>
    <xf numFmtId="49" fontId="11" fillId="0" borderId="11" xfId="101" applyNumberFormat="1" applyProtection="1">
      <alignment horizontal="center" vertical="center"/>
    </xf>
    <xf numFmtId="165" fontId="11" fillId="0" borderId="11" xfId="102" applyNumberFormat="1" applyProtection="1">
      <alignment horizontal="right" vertical="center" shrinkToFit="1"/>
    </xf>
    <xf numFmtId="165" fontId="11" fillId="0" borderId="19" xfId="103" applyNumberFormat="1" applyProtection="1">
      <alignment horizontal="right" vertical="center" shrinkToFit="1"/>
    </xf>
    <xf numFmtId="4" fontId="11" fillId="0" borderId="11" xfId="105" applyNumberFormat="1" applyProtection="1">
      <alignment horizontal="right" vertical="center" shrinkToFit="1"/>
    </xf>
    <xf numFmtId="4" fontId="11" fillId="0" borderId="19" xfId="106" applyNumberFormat="1" applyProtection="1">
      <alignment horizontal="right" vertical="center" shrinkToFit="1"/>
    </xf>
    <xf numFmtId="165" fontId="11" fillId="0" borderId="11" xfId="108" applyNumberFormat="1" applyProtection="1">
      <alignment horizontal="center" vertical="center" shrinkToFit="1"/>
    </xf>
    <xf numFmtId="3" fontId="11" fillId="0" borderId="19" xfId="110" applyNumberFormat="1" applyProtection="1">
      <alignment horizontal="center" vertical="center" shrinkToFit="1"/>
    </xf>
    <xf numFmtId="49" fontId="11" fillId="0" borderId="39" xfId="112" applyNumberFormat="1" applyProtection="1">
      <alignment horizontal="center" wrapText="1"/>
    </xf>
    <xf numFmtId="49" fontId="11" fillId="0" borderId="4" xfId="113" applyNumberFormat="1" applyProtection="1">
      <alignment horizontal="center"/>
    </xf>
    <xf numFmtId="4" fontId="11" fillId="0" borderId="4" xfId="114" applyNumberFormat="1" applyProtection="1">
      <alignment horizontal="right" shrinkToFit="1"/>
    </xf>
    <xf numFmtId="49" fontId="11" fillId="0" borderId="40" xfId="115" applyNumberFormat="1" applyProtection="1">
      <alignment horizontal="center"/>
    </xf>
    <xf numFmtId="49" fontId="11" fillId="0" borderId="14" xfId="116" applyNumberFormat="1" applyProtection="1">
      <alignment horizontal="center" wrapText="1"/>
    </xf>
    <xf numFmtId="49" fontId="11" fillId="0" borderId="15" xfId="117" applyNumberFormat="1" applyProtection="1">
      <alignment horizontal="center"/>
    </xf>
    <xf numFmtId="4" fontId="11" fillId="0" borderId="15" xfId="118" applyNumberFormat="1" applyProtection="1">
      <alignment horizontal="center"/>
    </xf>
    <xf numFmtId="4" fontId="11" fillId="0" borderId="16" xfId="119" applyNumberFormat="1" applyProtection="1">
      <alignment horizontal="center"/>
    </xf>
    <xf numFmtId="49" fontId="11" fillId="0" borderId="25" xfId="121" applyNumberFormat="1" applyProtection="1">
      <alignment horizontal="center" wrapText="1"/>
    </xf>
    <xf numFmtId="49" fontId="11" fillId="0" borderId="26" xfId="122" applyNumberFormat="1" applyProtection="1">
      <alignment horizontal="center"/>
    </xf>
    <xf numFmtId="4" fontId="11" fillId="0" borderId="26" xfId="123" applyNumberFormat="1" applyProtection="1">
      <alignment horizontal="center"/>
    </xf>
    <xf numFmtId="4" fontId="11" fillId="0" borderId="27" xfId="124" applyNumberFormat="1" applyProtection="1">
      <alignment horizontal="center"/>
    </xf>
    <xf numFmtId="49" fontId="11" fillId="0" borderId="21" xfId="125" applyNumberFormat="1" applyProtection="1">
      <alignment horizontal="center" wrapText="1"/>
    </xf>
    <xf numFmtId="4" fontId="11" fillId="0" borderId="22" xfId="126" applyNumberFormat="1" applyProtection="1">
      <alignment horizontal="center"/>
    </xf>
    <xf numFmtId="4" fontId="11" fillId="0" borderId="22" xfId="127" applyNumberFormat="1" applyProtection="1">
      <alignment horizontal="right"/>
    </xf>
    <xf numFmtId="4" fontId="11" fillId="0" borderId="23" xfId="128" applyNumberFormat="1" applyProtection="1">
      <alignment horizontal="center"/>
    </xf>
    <xf numFmtId="4" fontId="11" fillId="0" borderId="4" xfId="129" applyNumberFormat="1" applyProtection="1">
      <alignment horizontal="center"/>
    </xf>
    <xf numFmtId="4" fontId="11" fillId="0" borderId="11" xfId="130" applyNumberFormat="1" applyProtection="1">
      <alignment horizontal="right" shrinkToFit="1"/>
    </xf>
    <xf numFmtId="4" fontId="11" fillId="0" borderId="40" xfId="131" applyNumberFormat="1" applyProtection="1">
      <alignment horizontal="center"/>
    </xf>
    <xf numFmtId="0" fontId="14" fillId="0" borderId="34" xfId="132" applyNumberFormat="1" applyProtection="1">
      <alignment horizontal="left"/>
    </xf>
    <xf numFmtId="0" fontId="14" fillId="0" borderId="35" xfId="133" applyNumberFormat="1" applyProtection="1"/>
    <xf numFmtId="49" fontId="5" fillId="0" borderId="11" xfId="26" applyNumberFormat="1" applyProtection="1">
      <alignment horizontal="center" vertical="top" wrapText="1"/>
    </xf>
    <xf numFmtId="49" fontId="5" fillId="0" borderId="11" xfId="26" applyNumberFormat="1" applyProtection="1">
      <alignment horizontal="center" vertical="top" wrapText="1"/>
    </xf>
    <xf numFmtId="49" fontId="5" fillId="0" borderId="11" xfId="26">
      <alignment horizontal="center" vertical="top" wrapText="1"/>
    </xf>
    <xf numFmtId="0" fontId="5" fillId="0" borderId="11" xfId="25" applyNumberFormat="1" applyProtection="1">
      <alignment horizontal="center" vertical="top" wrapText="1"/>
    </xf>
    <xf numFmtId="0" fontId="5" fillId="0" borderId="11" xfId="25">
      <alignment horizontal="center" vertical="top" wrapText="1"/>
    </xf>
    <xf numFmtId="0" fontId="9" fillId="0" borderId="2" xfId="24" applyNumberFormat="1" applyProtection="1">
      <alignment horizontal="center"/>
    </xf>
    <xf numFmtId="0" fontId="9" fillId="0" borderId="2" xfId="24">
      <alignment horizontal="center"/>
    </xf>
    <xf numFmtId="0" fontId="10" fillId="0" borderId="1" xfId="46" applyNumberFormat="1" applyProtection="1">
      <alignment horizontal="center"/>
    </xf>
    <xf numFmtId="0" fontId="10" fillId="0" borderId="1" xfId="46">
      <alignment horizontal="center"/>
    </xf>
    <xf numFmtId="0" fontId="11" fillId="0" borderId="8" xfId="120" applyNumberFormat="1" applyProtection="1">
      <alignment horizontal="left" wrapText="1" indent="1"/>
    </xf>
    <xf numFmtId="0" fontId="11" fillId="0" borderId="8" xfId="120">
      <alignment horizontal="left" wrapText="1" indent="1"/>
    </xf>
    <xf numFmtId="0" fontId="11" fillId="0" borderId="9" xfId="111" applyNumberFormat="1" applyProtection="1">
      <alignment horizontal="left" wrapText="1"/>
    </xf>
    <xf numFmtId="0" fontId="11" fillId="0" borderId="9" xfId="111">
      <alignment horizontal="left" wrapText="1"/>
    </xf>
    <xf numFmtId="0" fontId="13" fillId="0" borderId="11" xfId="89" applyNumberFormat="1" applyProtection="1">
      <alignment horizontal="center" vertical="top"/>
    </xf>
    <xf numFmtId="0" fontId="13" fillId="0" borderId="11" xfId="89">
      <alignment horizontal="center" vertical="top"/>
    </xf>
    <xf numFmtId="0" fontId="13" fillId="0" borderId="11" xfId="88" applyNumberFormat="1" applyProtection="1">
      <alignment horizontal="center" vertical="top" wrapText="1"/>
    </xf>
    <xf numFmtId="0" fontId="13" fillId="0" borderId="11" xfId="88">
      <alignment horizontal="center" vertical="top" wrapText="1"/>
    </xf>
    <xf numFmtId="0" fontId="13" fillId="0" borderId="12" xfId="86" applyNumberFormat="1" applyProtection="1">
      <alignment horizontal="center" vertical="top" wrapText="1"/>
    </xf>
    <xf numFmtId="0" fontId="13" fillId="0" borderId="12" xfId="86">
      <alignment horizontal="center" vertical="top" wrapText="1"/>
    </xf>
    <xf numFmtId="49" fontId="13" fillId="0" borderId="11" xfId="87" applyNumberFormat="1" applyProtection="1">
      <alignment horizontal="center" vertical="top" wrapText="1"/>
    </xf>
    <xf numFmtId="49" fontId="13" fillId="0" borderId="11" xfId="87">
      <alignment horizontal="center" vertical="top" wrapText="1"/>
    </xf>
    <xf numFmtId="0" fontId="11" fillId="0" borderId="37" xfId="104" applyNumberFormat="1" applyProtection="1">
      <alignment horizontal="left" wrapText="1" indent="1"/>
    </xf>
    <xf numFmtId="0" fontId="11" fillId="0" borderId="37" xfId="104">
      <alignment horizontal="left" wrapText="1" indent="1"/>
    </xf>
    <xf numFmtId="0" fontId="11" fillId="0" borderId="11" xfId="90" applyNumberFormat="1" applyProtection="1">
      <alignment horizontal="center"/>
    </xf>
    <xf numFmtId="0" fontId="11" fillId="0" borderId="11" xfId="90">
      <alignment horizontal="center"/>
    </xf>
    <xf numFmtId="0" fontId="11" fillId="0" borderId="8" xfId="92" applyNumberFormat="1" applyProtection="1">
      <alignment horizontal="left" wrapText="1"/>
    </xf>
    <xf numFmtId="0" fontId="11" fillId="0" borderId="8" xfId="92">
      <alignment horizontal="left" wrapText="1"/>
    </xf>
    <xf numFmtId="0" fontId="11" fillId="0" borderId="36" xfId="97" applyNumberFormat="1" applyProtection="1">
      <alignment horizontal="left" wrapText="1" indent="1"/>
    </xf>
    <xf numFmtId="0" fontId="11" fillId="0" borderId="36" xfId="97">
      <alignment horizontal="left" wrapText="1" indent="1"/>
    </xf>
    <xf numFmtId="0" fontId="11" fillId="0" borderId="38" xfId="107" applyNumberFormat="1" applyProtection="1">
      <alignment horizontal="left" wrapText="1"/>
    </xf>
    <xf numFmtId="0" fontId="11" fillId="0" borderId="38" xfId="107">
      <alignment horizontal="left" wrapText="1"/>
    </xf>
    <xf numFmtId="0" fontId="5" fillId="0" borderId="7" xfId="109" applyNumberFormat="1" applyProtection="1">
      <alignment wrapText="1"/>
    </xf>
    <xf numFmtId="0" fontId="5" fillId="0" borderId="7" xfId="109">
      <alignment wrapText="1"/>
    </xf>
    <xf numFmtId="49" fontId="11" fillId="0" borderId="26" xfId="51" applyNumberFormat="1" applyBorder="1" applyProtection="1">
      <alignment horizontal="center" vertical="top" wrapText="1"/>
    </xf>
    <xf numFmtId="49" fontId="11" fillId="0" borderId="41" xfId="51" applyNumberFormat="1" applyBorder="1" applyProtection="1">
      <alignment horizontal="center" vertical="top" wrapText="1"/>
    </xf>
    <xf numFmtId="49" fontId="11" fillId="0" borderId="22" xfId="51" applyNumberFormat="1" applyBorder="1" applyProtection="1">
      <alignment horizontal="center" vertical="top" wrapText="1"/>
    </xf>
    <xf numFmtId="49" fontId="11" fillId="0" borderId="26" xfId="51" applyBorder="1">
      <alignment horizontal="center" vertical="top" wrapText="1"/>
    </xf>
    <xf numFmtId="49" fontId="11" fillId="0" borderId="22" xfId="51" applyBorder="1">
      <alignment horizontal="center" vertical="top" wrapText="1"/>
    </xf>
    <xf numFmtId="0" fontId="5" fillId="0" borderId="26" xfId="25" applyNumberFormat="1" applyBorder="1" applyProtection="1">
      <alignment horizontal="center" vertical="top" wrapText="1"/>
    </xf>
    <xf numFmtId="0" fontId="5" fillId="0" borderId="41" xfId="25" applyNumberFormat="1" applyBorder="1" applyProtection="1">
      <alignment horizontal="center" vertical="top" wrapText="1"/>
    </xf>
    <xf numFmtId="0" fontId="5" fillId="0" borderId="22" xfId="25" applyNumberFormat="1" applyBorder="1" applyProtection="1">
      <alignment horizontal="center" vertical="top" wrapText="1"/>
    </xf>
    <xf numFmtId="0" fontId="11" fillId="0" borderId="26" xfId="50" applyNumberFormat="1" applyBorder="1" applyProtection="1">
      <alignment horizontal="center" vertical="top" wrapText="1"/>
    </xf>
    <xf numFmtId="0" fontId="11" fillId="0" borderId="41" xfId="50" applyNumberFormat="1" applyBorder="1" applyProtection="1">
      <alignment horizontal="center" vertical="top" wrapText="1"/>
    </xf>
    <xf numFmtId="0" fontId="11" fillId="0" borderId="22" xfId="50" applyNumberFormat="1" applyBorder="1" applyProtection="1">
      <alignment horizontal="center" vertical="top" wrapText="1"/>
    </xf>
    <xf numFmtId="0" fontId="11" fillId="0" borderId="42" xfId="49" applyNumberFormat="1" applyBorder="1" applyProtection="1">
      <alignment horizontal="center" vertical="top" wrapText="1"/>
    </xf>
    <xf numFmtId="0" fontId="11" fillId="0" borderId="3" xfId="49" applyNumberFormat="1" applyBorder="1" applyProtection="1">
      <alignment horizontal="center" vertical="top" wrapText="1"/>
    </xf>
    <xf numFmtId="0" fontId="11" fillId="0" borderId="43" xfId="49" applyNumberFormat="1" applyBorder="1" applyProtection="1">
      <alignment horizontal="center" vertical="top" wrapText="1"/>
    </xf>
    <xf numFmtId="166" fontId="11" fillId="0" borderId="15" xfId="58" applyNumberFormat="1" applyProtection="1">
      <alignment horizontal="right" shrinkToFit="1"/>
    </xf>
    <xf numFmtId="166" fontId="11" fillId="0" borderId="16" xfId="59" applyNumberFormat="1" applyProtection="1">
      <alignment horizontal="right" shrinkToFit="1"/>
    </xf>
    <xf numFmtId="166" fontId="11" fillId="0" borderId="26" xfId="63" applyNumberFormat="1" applyProtection="1">
      <alignment horizontal="right" vertical="center" shrinkToFit="1"/>
    </xf>
    <xf numFmtId="166" fontId="11" fillId="0" borderId="26" xfId="62" applyNumberFormat="1" applyProtection="1">
      <alignment horizontal="center" vertical="center"/>
    </xf>
    <xf numFmtId="166" fontId="11" fillId="0" borderId="22" xfId="68" applyNumberFormat="1" applyProtection="1">
      <alignment horizontal="right" shrinkToFit="1"/>
    </xf>
    <xf numFmtId="0" fontId="19" fillId="0" borderId="0" xfId="0" applyFont="1" applyProtection="1">
      <protection locked="0"/>
    </xf>
    <xf numFmtId="0" fontId="19" fillId="0" borderId="0" xfId="0" applyFont="1" applyAlignment="1" applyProtection="1">
      <alignment wrapText="1"/>
      <protection locked="0"/>
    </xf>
    <xf numFmtId="0" fontId="19" fillId="0" borderId="0" xfId="0" applyFont="1" applyAlignment="1">
      <alignment wrapText="1"/>
    </xf>
    <xf numFmtId="0" fontId="20" fillId="0" borderId="1" xfId="1" applyNumberFormat="1" applyFont="1" applyAlignment="1" applyProtection="1">
      <alignment horizontal="center" wrapText="1"/>
    </xf>
    <xf numFmtId="0" fontId="21" fillId="0" borderId="0" xfId="0" applyFont="1" applyAlignment="1">
      <alignment horizontal="center" wrapText="1"/>
    </xf>
    <xf numFmtId="49" fontId="5" fillId="0" borderId="45" xfId="32" applyNumberFormat="1" applyBorder="1" applyProtection="1">
      <alignment horizontal="center" vertical="center"/>
    </xf>
    <xf numFmtId="49" fontId="5" fillId="0" borderId="46" xfId="37" applyNumberFormat="1" applyBorder="1" applyProtection="1">
      <alignment horizontal="center" wrapText="1"/>
    </xf>
    <xf numFmtId="49" fontId="5" fillId="0" borderId="47" xfId="43" applyNumberFormat="1" applyBorder="1" applyProtection="1">
      <alignment horizontal="center"/>
    </xf>
    <xf numFmtId="49" fontId="5" fillId="0" borderId="26" xfId="29" applyNumberFormat="1" applyBorder="1" applyProtection="1">
      <alignment horizontal="center" vertical="center"/>
    </xf>
    <xf numFmtId="166" fontId="5" fillId="0" borderId="44" xfId="33" applyNumberFormat="1" applyBorder="1" applyProtection="1">
      <alignment horizontal="right" vertical="center" shrinkToFit="1"/>
    </xf>
    <xf numFmtId="166" fontId="5" fillId="0" borderId="44" xfId="34" applyNumberFormat="1" applyBorder="1" applyProtection="1">
      <alignment horizontal="right" vertical="center" shrinkToFit="1"/>
    </xf>
    <xf numFmtId="166" fontId="5" fillId="0" borderId="44" xfId="38" applyNumberFormat="1" applyBorder="1" applyProtection="1">
      <alignment horizontal="center" vertical="center"/>
    </xf>
    <xf numFmtId="166" fontId="5" fillId="0" borderId="44" xfId="39" applyNumberFormat="1" applyBorder="1" applyProtection="1">
      <alignment horizontal="right" vertical="center" shrinkToFit="1"/>
    </xf>
    <xf numFmtId="166" fontId="5" fillId="0" borderId="44" xfId="44" applyNumberFormat="1" applyBorder="1" applyProtection="1">
      <alignment horizontal="right" shrinkToFit="1"/>
    </xf>
  </cellXfs>
  <cellStyles count="169">
    <cellStyle name="br" xfId="161"/>
    <cellStyle name="col" xfId="160"/>
    <cellStyle name="st167" xfId="157"/>
    <cellStyle name="style0" xfId="162"/>
    <cellStyle name="td" xfId="163"/>
    <cellStyle name="tr" xfId="159"/>
    <cellStyle name="xl100" xfId="69"/>
    <cellStyle name="xl101" xfId="77"/>
    <cellStyle name="xl102" xfId="81"/>
    <cellStyle name="xl103" xfId="86"/>
    <cellStyle name="xl104" xfId="90"/>
    <cellStyle name="xl105" xfId="92"/>
    <cellStyle name="xl106" xfId="97"/>
    <cellStyle name="xl107" xfId="82"/>
    <cellStyle name="xl108" xfId="87"/>
    <cellStyle name="xl109" xfId="91"/>
    <cellStyle name="xl110" xfId="93"/>
    <cellStyle name="xl111" xfId="100"/>
    <cellStyle name="xl112" xfId="83"/>
    <cellStyle name="xl113" xfId="88"/>
    <cellStyle name="xl114" xfId="94"/>
    <cellStyle name="xl115" xfId="101"/>
    <cellStyle name="xl116" xfId="84"/>
    <cellStyle name="xl117" xfId="95"/>
    <cellStyle name="xl118" xfId="102"/>
    <cellStyle name="xl119" xfId="85"/>
    <cellStyle name="xl120" xfId="80"/>
    <cellStyle name="xl121" xfId="89"/>
    <cellStyle name="xl122" xfId="98"/>
    <cellStyle name="xl123" xfId="96"/>
    <cellStyle name="xl124" xfId="99"/>
    <cellStyle name="xl125" xfId="103"/>
    <cellStyle name="xl126" xfId="107"/>
    <cellStyle name="xl127" xfId="104"/>
    <cellStyle name="xl128" xfId="105"/>
    <cellStyle name="xl129" xfId="106"/>
    <cellStyle name="xl130" xfId="108"/>
    <cellStyle name="xl131" xfId="109"/>
    <cellStyle name="xl132" xfId="166"/>
    <cellStyle name="xl133" xfId="110"/>
    <cellStyle name="xl134" xfId="132"/>
    <cellStyle name="xl135" xfId="134"/>
    <cellStyle name="xl136" xfId="141"/>
    <cellStyle name="xl137" xfId="145"/>
    <cellStyle name="xl138" xfId="148"/>
    <cellStyle name="xl139" xfId="150"/>
    <cellStyle name="xl140" xfId="152"/>
    <cellStyle name="xl141" xfId="146"/>
    <cellStyle name="xl142" xfId="111"/>
    <cellStyle name="xl143" xfId="120"/>
    <cellStyle name="xl144" xfId="167"/>
    <cellStyle name="xl145" xfId="142"/>
    <cellStyle name="xl146" xfId="149"/>
    <cellStyle name="xl147" xfId="135"/>
    <cellStyle name="xl148" xfId="112"/>
    <cellStyle name="xl149" xfId="116"/>
    <cellStyle name="xl150" xfId="121"/>
    <cellStyle name="xl151" xfId="125"/>
    <cellStyle name="xl152" xfId="133"/>
    <cellStyle name="xl153" xfId="136"/>
    <cellStyle name="xl154" xfId="139"/>
    <cellStyle name="xl155" xfId="154"/>
    <cellStyle name="xl156" xfId="158"/>
    <cellStyle name="xl157" xfId="113"/>
    <cellStyle name="xl158" xfId="117"/>
    <cellStyle name="xl159" xfId="122"/>
    <cellStyle name="xl160" xfId="155"/>
    <cellStyle name="xl161" xfId="168"/>
    <cellStyle name="xl162" xfId="156"/>
    <cellStyle name="xl163" xfId="118"/>
    <cellStyle name="xl164" xfId="123"/>
    <cellStyle name="xl165" xfId="126"/>
    <cellStyle name="xl166" xfId="129"/>
    <cellStyle name="xl167" xfId="137"/>
    <cellStyle name="xl168" xfId="143"/>
    <cellStyle name="xl169" xfId="151"/>
    <cellStyle name="xl170" xfId="153"/>
    <cellStyle name="xl171" xfId="147"/>
    <cellStyle name="xl172" xfId="140"/>
    <cellStyle name="xl173" xfId="114"/>
    <cellStyle name="xl174" xfId="144"/>
    <cellStyle name="xl175" xfId="127"/>
    <cellStyle name="xl176" xfId="130"/>
    <cellStyle name="xl177" xfId="138"/>
    <cellStyle name="xl178" xfId="115"/>
    <cellStyle name="xl179" xfId="119"/>
    <cellStyle name="xl180" xfId="124"/>
    <cellStyle name="xl181" xfId="128"/>
    <cellStyle name="xl182" xfId="131"/>
    <cellStyle name="xl21" xfId="164"/>
    <cellStyle name="xl22" xfId="1"/>
    <cellStyle name="xl23" xfId="10"/>
    <cellStyle name="xl24" xfId="13"/>
    <cellStyle name="xl25" xfId="16"/>
    <cellStyle name="xl26" xfId="25"/>
    <cellStyle name="xl27" xfId="27"/>
    <cellStyle name="xl28" xfId="30"/>
    <cellStyle name="xl29" xfId="35"/>
    <cellStyle name="xl30" xfId="41"/>
    <cellStyle name="xl31" xfId="4"/>
    <cellStyle name="xl32" xfId="28"/>
    <cellStyle name="xl33" xfId="31"/>
    <cellStyle name="xl34" xfId="36"/>
    <cellStyle name="xl35" xfId="42"/>
    <cellStyle name="xl36" xfId="32"/>
    <cellStyle name="xl37" xfId="37"/>
    <cellStyle name="xl38" xfId="43"/>
    <cellStyle name="xl39" xfId="5"/>
    <cellStyle name="xl40" xfId="17"/>
    <cellStyle name="xl41" xfId="26"/>
    <cellStyle name="xl42" xfId="29"/>
    <cellStyle name="xl43" xfId="33"/>
    <cellStyle name="xl44" xfId="38"/>
    <cellStyle name="xl45" xfId="44"/>
    <cellStyle name="xl46" xfId="39"/>
    <cellStyle name="xl47" xfId="2"/>
    <cellStyle name="xl48" xfId="7"/>
    <cellStyle name="xl49" xfId="21"/>
    <cellStyle name="xl50" xfId="3"/>
    <cellStyle name="xl51" xfId="8"/>
    <cellStyle name="xl52" xfId="11"/>
    <cellStyle name="xl53" xfId="14"/>
    <cellStyle name="xl54" xfId="6"/>
    <cellStyle name="xl55" xfId="9"/>
    <cellStyle name="xl56" xfId="12"/>
    <cellStyle name="xl57" xfId="15"/>
    <cellStyle name="xl58" xfId="18"/>
    <cellStyle name="xl59" xfId="19"/>
    <cellStyle name="xl60" xfId="20"/>
    <cellStyle name="xl61" xfId="22"/>
    <cellStyle name="xl62" xfId="23"/>
    <cellStyle name="xl63" xfId="24"/>
    <cellStyle name="xl64" xfId="34"/>
    <cellStyle name="xl65" xfId="40"/>
    <cellStyle name="xl66" xfId="45"/>
    <cellStyle name="xl67" xfId="48"/>
    <cellStyle name="xl68" xfId="49"/>
    <cellStyle name="xl69" xfId="52"/>
    <cellStyle name="xl70" xfId="55"/>
    <cellStyle name="xl71" xfId="60"/>
    <cellStyle name="xl72" xfId="65"/>
    <cellStyle name="xl73" xfId="70"/>
    <cellStyle name="xl74" xfId="72"/>
    <cellStyle name="xl75" xfId="78"/>
    <cellStyle name="xl76" xfId="165"/>
    <cellStyle name="xl77" xfId="50"/>
    <cellStyle name="xl78" xfId="53"/>
    <cellStyle name="xl79" xfId="56"/>
    <cellStyle name="xl80" xfId="61"/>
    <cellStyle name="xl81" xfId="66"/>
    <cellStyle name="xl82" xfId="71"/>
    <cellStyle name="xl83" xfId="73"/>
    <cellStyle name="xl84" xfId="79"/>
    <cellStyle name="xl85" xfId="57"/>
    <cellStyle name="xl86" xfId="62"/>
    <cellStyle name="xl87" xfId="67"/>
    <cellStyle name="xl88" xfId="74"/>
    <cellStyle name="xl89" xfId="51"/>
    <cellStyle name="xl90" xfId="54"/>
    <cellStyle name="xl91" xfId="58"/>
    <cellStyle name="xl92" xfId="63"/>
    <cellStyle name="xl93" xfId="68"/>
    <cellStyle name="xl94" xfId="75"/>
    <cellStyle name="xl95" xfId="76"/>
    <cellStyle name="xl96" xfId="46"/>
    <cellStyle name="xl97" xfId="47"/>
    <cellStyle name="xl98" xfId="59"/>
    <cellStyle name="xl99" xfId="6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3"/>
  <sheetViews>
    <sheetView topLeftCell="A46" zoomScaleNormal="100" zoomScaleSheetLayoutView="100" workbookViewId="0">
      <selection activeCell="K16" sqref="K16"/>
    </sheetView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6" width="15.42578125" style="1" customWidth="1"/>
    <col min="7" max="16384" width="9.140625" style="1"/>
  </cols>
  <sheetData>
    <row r="1" spans="1:6" x14ac:dyDescent="0.25">
      <c r="E1" s="132"/>
      <c r="F1" s="132" t="s">
        <v>254</v>
      </c>
    </row>
    <row r="2" spans="1:6" ht="113.25" customHeight="1" x14ac:dyDescent="0.25">
      <c r="E2" s="133" t="s">
        <v>258</v>
      </c>
      <c r="F2" s="134"/>
    </row>
    <row r="3" spans="1:6" ht="45" customHeight="1" x14ac:dyDescent="0.25">
      <c r="A3" s="135" t="s">
        <v>259</v>
      </c>
      <c r="B3" s="136"/>
      <c r="C3" s="136"/>
      <c r="D3" s="136"/>
      <c r="E3" s="136"/>
      <c r="F3" s="136"/>
    </row>
    <row r="4" spans="1:6" ht="14.1" customHeight="1" x14ac:dyDescent="0.25">
      <c r="A4" s="85" t="s">
        <v>0</v>
      </c>
      <c r="B4" s="86"/>
      <c r="C4" s="86"/>
      <c r="D4" s="86"/>
      <c r="E4" s="86"/>
      <c r="F4" s="86"/>
    </row>
    <row r="5" spans="1:6" ht="12.75" customHeight="1" x14ac:dyDescent="0.25">
      <c r="A5" s="83" t="s">
        <v>1</v>
      </c>
      <c r="B5" s="83" t="s">
        <v>2</v>
      </c>
      <c r="C5" s="83" t="s">
        <v>3</v>
      </c>
      <c r="D5" s="81" t="s">
        <v>4</v>
      </c>
      <c r="E5" s="80" t="s">
        <v>5</v>
      </c>
      <c r="F5" s="81" t="s">
        <v>253</v>
      </c>
    </row>
    <row r="6" spans="1:6" ht="9.9499999999999993" customHeight="1" x14ac:dyDescent="0.25">
      <c r="A6" s="84"/>
      <c r="B6" s="84"/>
      <c r="C6" s="84"/>
      <c r="D6" s="82"/>
      <c r="E6" s="81"/>
      <c r="F6" s="82"/>
    </row>
    <row r="7" spans="1:6" ht="9.9499999999999993" customHeight="1" x14ac:dyDescent="0.25">
      <c r="A7" s="84"/>
      <c r="B7" s="84"/>
      <c r="C7" s="84"/>
      <c r="D7" s="82"/>
      <c r="E7" s="82"/>
      <c r="F7" s="82"/>
    </row>
    <row r="8" spans="1:6" ht="9.9499999999999993" customHeight="1" x14ac:dyDescent="0.25">
      <c r="A8" s="84"/>
      <c r="B8" s="84"/>
      <c r="C8" s="84"/>
      <c r="D8" s="82"/>
      <c r="E8" s="82"/>
      <c r="F8" s="82"/>
    </row>
    <row r="9" spans="1:6" ht="6" customHeight="1" x14ac:dyDescent="0.25">
      <c r="A9" s="84"/>
      <c r="B9" s="84"/>
      <c r="C9" s="84"/>
      <c r="D9" s="82"/>
      <c r="E9" s="82"/>
      <c r="F9" s="82"/>
    </row>
    <row r="10" spans="1:6" ht="15" customHeight="1" thickBot="1" x14ac:dyDescent="0.3">
      <c r="A10" s="3">
        <v>1</v>
      </c>
      <c r="B10" s="4">
        <v>2</v>
      </c>
      <c r="C10" s="4">
        <v>3</v>
      </c>
      <c r="D10" s="140" t="s">
        <v>9</v>
      </c>
      <c r="E10" s="140" t="s">
        <v>10</v>
      </c>
      <c r="F10" s="140" t="s">
        <v>11</v>
      </c>
    </row>
    <row r="11" spans="1:6" ht="12.95" customHeight="1" x14ac:dyDescent="0.25">
      <c r="A11" s="5" t="s">
        <v>13</v>
      </c>
      <c r="B11" s="6" t="s">
        <v>14</v>
      </c>
      <c r="C11" s="137" t="s">
        <v>15</v>
      </c>
      <c r="D11" s="141">
        <v>4048.893</v>
      </c>
      <c r="E11" s="141">
        <v>2020.5815600000001</v>
      </c>
      <c r="F11" s="142">
        <f>E11/D11%</f>
        <v>49.904543291215646</v>
      </c>
    </row>
    <row r="12" spans="1:6" ht="12.75" customHeight="1" x14ac:dyDescent="0.25">
      <c r="A12" s="7" t="s">
        <v>17</v>
      </c>
      <c r="B12" s="8"/>
      <c r="C12" s="138"/>
      <c r="D12" s="143"/>
      <c r="E12" s="144"/>
      <c r="F12" s="142"/>
    </row>
    <row r="13" spans="1:6" ht="23.25" x14ac:dyDescent="0.25">
      <c r="A13" s="9" t="s">
        <v>18</v>
      </c>
      <c r="B13" s="10" t="s">
        <v>14</v>
      </c>
      <c r="C13" s="139" t="s">
        <v>19</v>
      </c>
      <c r="D13" s="145">
        <v>954.1</v>
      </c>
      <c r="E13" s="145">
        <v>304.02773999999999</v>
      </c>
      <c r="F13" s="142">
        <f t="shared" ref="F13:F53" si="0">E13/D13%</f>
        <v>31.865395660832196</v>
      </c>
    </row>
    <row r="14" spans="1:6" x14ac:dyDescent="0.25">
      <c r="A14" s="9" t="s">
        <v>20</v>
      </c>
      <c r="B14" s="10" t="s">
        <v>14</v>
      </c>
      <c r="C14" s="139" t="s">
        <v>21</v>
      </c>
      <c r="D14" s="145">
        <v>247</v>
      </c>
      <c r="E14" s="145">
        <v>121.9087</v>
      </c>
      <c r="F14" s="142">
        <f t="shared" si="0"/>
        <v>49.355748987854248</v>
      </c>
    </row>
    <row r="15" spans="1:6" x14ac:dyDescent="0.25">
      <c r="A15" s="9" t="s">
        <v>22</v>
      </c>
      <c r="B15" s="10" t="s">
        <v>14</v>
      </c>
      <c r="C15" s="139" t="s">
        <v>23</v>
      </c>
      <c r="D15" s="145">
        <v>247</v>
      </c>
      <c r="E15" s="145">
        <v>121.9087</v>
      </c>
      <c r="F15" s="142">
        <f t="shared" si="0"/>
        <v>49.355748987854248</v>
      </c>
    </row>
    <row r="16" spans="1:6" ht="282" x14ac:dyDescent="0.25">
      <c r="A16" s="9" t="s">
        <v>24</v>
      </c>
      <c r="B16" s="10" t="s">
        <v>14</v>
      </c>
      <c r="C16" s="139" t="s">
        <v>25</v>
      </c>
      <c r="D16" s="145">
        <v>246</v>
      </c>
      <c r="E16" s="145">
        <v>121.9087</v>
      </c>
      <c r="F16" s="142">
        <f t="shared" si="0"/>
        <v>49.556382113821137</v>
      </c>
    </row>
    <row r="17" spans="1:6" ht="124.5" x14ac:dyDescent="0.25">
      <c r="A17" s="9" t="s">
        <v>26</v>
      </c>
      <c r="B17" s="10" t="s">
        <v>14</v>
      </c>
      <c r="C17" s="139" t="s">
        <v>27</v>
      </c>
      <c r="D17" s="145">
        <v>246</v>
      </c>
      <c r="E17" s="145">
        <v>121.87437</v>
      </c>
      <c r="F17" s="142">
        <f t="shared" si="0"/>
        <v>49.542426829268294</v>
      </c>
    </row>
    <row r="18" spans="1:6" ht="135.75" x14ac:dyDescent="0.25">
      <c r="A18" s="9" t="s">
        <v>28</v>
      </c>
      <c r="B18" s="10" t="s">
        <v>14</v>
      </c>
      <c r="C18" s="139" t="s">
        <v>29</v>
      </c>
      <c r="D18" s="145" t="e">
        <v>#VALUE!</v>
      </c>
      <c r="E18" s="145">
        <v>3.4329999999999999E-2</v>
      </c>
      <c r="F18" s="142" t="e">
        <f t="shared" si="0"/>
        <v>#VALUE!</v>
      </c>
    </row>
    <row r="19" spans="1:6" ht="169.5" x14ac:dyDescent="0.25">
      <c r="A19" s="9" t="s">
        <v>30</v>
      </c>
      <c r="B19" s="10" t="s">
        <v>14</v>
      </c>
      <c r="C19" s="139" t="s">
        <v>31</v>
      </c>
      <c r="D19" s="145">
        <v>1</v>
      </c>
      <c r="E19" s="145">
        <v>0</v>
      </c>
      <c r="F19" s="142">
        <v>0</v>
      </c>
    </row>
    <row r="20" spans="1:6" ht="90.75" x14ac:dyDescent="0.25">
      <c r="A20" s="9" t="s">
        <v>32</v>
      </c>
      <c r="B20" s="10" t="s">
        <v>14</v>
      </c>
      <c r="C20" s="139" t="s">
        <v>33</v>
      </c>
      <c r="D20" s="145">
        <v>1</v>
      </c>
      <c r="E20" s="145">
        <v>0</v>
      </c>
      <c r="F20" s="142">
        <v>0</v>
      </c>
    </row>
    <row r="21" spans="1:6" x14ac:dyDescent="0.25">
      <c r="A21" s="9" t="s">
        <v>34</v>
      </c>
      <c r="B21" s="10" t="s">
        <v>14</v>
      </c>
      <c r="C21" s="139" t="s">
        <v>35</v>
      </c>
      <c r="D21" s="145">
        <v>703</v>
      </c>
      <c r="E21" s="145">
        <v>178.06904</v>
      </c>
      <c r="F21" s="142">
        <f t="shared" si="0"/>
        <v>25.329877667140824</v>
      </c>
    </row>
    <row r="22" spans="1:6" x14ac:dyDescent="0.25">
      <c r="A22" s="9" t="s">
        <v>36</v>
      </c>
      <c r="B22" s="10" t="s">
        <v>14</v>
      </c>
      <c r="C22" s="139" t="s">
        <v>37</v>
      </c>
      <c r="D22" s="145">
        <v>379.4</v>
      </c>
      <c r="E22" s="145">
        <v>6.4085900000000002</v>
      </c>
      <c r="F22" s="142">
        <f t="shared" si="0"/>
        <v>1.6891381128096998</v>
      </c>
    </row>
    <row r="23" spans="1:6" ht="57" x14ac:dyDescent="0.25">
      <c r="A23" s="9" t="s">
        <v>38</v>
      </c>
      <c r="B23" s="10" t="s">
        <v>14</v>
      </c>
      <c r="C23" s="139" t="s">
        <v>39</v>
      </c>
      <c r="D23" s="145">
        <v>379.4</v>
      </c>
      <c r="E23" s="145">
        <v>6.4085900000000002</v>
      </c>
      <c r="F23" s="142">
        <f t="shared" si="0"/>
        <v>1.6891381128096998</v>
      </c>
    </row>
    <row r="24" spans="1:6" ht="90.75" x14ac:dyDescent="0.25">
      <c r="A24" s="9" t="s">
        <v>40</v>
      </c>
      <c r="B24" s="10" t="s">
        <v>14</v>
      </c>
      <c r="C24" s="139" t="s">
        <v>41</v>
      </c>
      <c r="D24" s="145">
        <v>379.4</v>
      </c>
      <c r="E24" s="145">
        <v>6.4085900000000002</v>
      </c>
      <c r="F24" s="142">
        <f t="shared" si="0"/>
        <v>1.6891381128096998</v>
      </c>
    </row>
    <row r="25" spans="1:6" x14ac:dyDescent="0.25">
      <c r="A25" s="9" t="s">
        <v>42</v>
      </c>
      <c r="B25" s="10" t="s">
        <v>14</v>
      </c>
      <c r="C25" s="139" t="s">
        <v>43</v>
      </c>
      <c r="D25" s="145">
        <v>323.60000000000002</v>
      </c>
      <c r="E25" s="145">
        <v>171.66045000000003</v>
      </c>
      <c r="F25" s="142">
        <f t="shared" si="0"/>
        <v>53.047110630407914</v>
      </c>
    </row>
    <row r="26" spans="1:6" x14ac:dyDescent="0.25">
      <c r="A26" s="9" t="s">
        <v>44</v>
      </c>
      <c r="B26" s="10" t="s">
        <v>14</v>
      </c>
      <c r="C26" s="139" t="s">
        <v>45</v>
      </c>
      <c r="D26" s="145">
        <v>170.5</v>
      </c>
      <c r="E26" s="145">
        <v>165.86583999999999</v>
      </c>
      <c r="F26" s="142">
        <f t="shared" si="0"/>
        <v>97.282017595307906</v>
      </c>
    </row>
    <row r="27" spans="1:6" ht="45.75" x14ac:dyDescent="0.25">
      <c r="A27" s="9" t="s">
        <v>46</v>
      </c>
      <c r="B27" s="10" t="s">
        <v>14</v>
      </c>
      <c r="C27" s="139" t="s">
        <v>47</v>
      </c>
      <c r="D27" s="145">
        <v>170.5</v>
      </c>
      <c r="E27" s="145">
        <v>165.86583999999999</v>
      </c>
      <c r="F27" s="142">
        <f t="shared" si="0"/>
        <v>97.282017595307906</v>
      </c>
    </row>
    <row r="28" spans="1:6" ht="79.5" x14ac:dyDescent="0.25">
      <c r="A28" s="9" t="s">
        <v>48</v>
      </c>
      <c r="B28" s="10" t="s">
        <v>14</v>
      </c>
      <c r="C28" s="139" t="s">
        <v>49</v>
      </c>
      <c r="D28" s="145">
        <v>170.5</v>
      </c>
      <c r="E28" s="145">
        <v>165.86583999999999</v>
      </c>
      <c r="F28" s="142">
        <f t="shared" si="0"/>
        <v>97.282017595307906</v>
      </c>
    </row>
    <row r="29" spans="1:6" x14ac:dyDescent="0.25">
      <c r="A29" s="9" t="s">
        <v>50</v>
      </c>
      <c r="B29" s="10" t="s">
        <v>14</v>
      </c>
      <c r="C29" s="139" t="s">
        <v>51</v>
      </c>
      <c r="D29" s="145">
        <v>153.1</v>
      </c>
      <c r="E29" s="145">
        <v>5.7946099999999996</v>
      </c>
      <c r="F29" s="142">
        <f t="shared" si="0"/>
        <v>3.784853037230568</v>
      </c>
    </row>
    <row r="30" spans="1:6" ht="45.75" x14ac:dyDescent="0.25">
      <c r="A30" s="9" t="s">
        <v>52</v>
      </c>
      <c r="B30" s="10" t="s">
        <v>14</v>
      </c>
      <c r="C30" s="139" t="s">
        <v>53</v>
      </c>
      <c r="D30" s="145">
        <v>153.1</v>
      </c>
      <c r="E30" s="145">
        <v>5.7946099999999996</v>
      </c>
      <c r="F30" s="142">
        <f t="shared" si="0"/>
        <v>3.784853037230568</v>
      </c>
    </row>
    <row r="31" spans="1:6" ht="79.5" x14ac:dyDescent="0.25">
      <c r="A31" s="9" t="s">
        <v>54</v>
      </c>
      <c r="B31" s="10" t="s">
        <v>14</v>
      </c>
      <c r="C31" s="139" t="s">
        <v>55</v>
      </c>
      <c r="D31" s="145">
        <v>153.1</v>
      </c>
      <c r="E31" s="145">
        <v>5.7946099999999996</v>
      </c>
      <c r="F31" s="142">
        <f t="shared" si="0"/>
        <v>3.784853037230568</v>
      </c>
    </row>
    <row r="32" spans="1:6" ht="45.75" x14ac:dyDescent="0.25">
      <c r="A32" s="9" t="s">
        <v>56</v>
      </c>
      <c r="B32" s="10" t="s">
        <v>14</v>
      </c>
      <c r="C32" s="139" t="s">
        <v>57</v>
      </c>
      <c r="D32" s="145">
        <v>4.0999999999999996</v>
      </c>
      <c r="E32" s="145">
        <v>4.05</v>
      </c>
      <c r="F32" s="142">
        <f t="shared" si="0"/>
        <v>98.780487804878064</v>
      </c>
    </row>
    <row r="33" spans="1:6" ht="113.25" x14ac:dyDescent="0.25">
      <c r="A33" s="9" t="s">
        <v>58</v>
      </c>
      <c r="B33" s="10" t="s">
        <v>14</v>
      </c>
      <c r="C33" s="139" t="s">
        <v>59</v>
      </c>
      <c r="D33" s="145">
        <v>4.0999999999999996</v>
      </c>
      <c r="E33" s="145">
        <v>4.05</v>
      </c>
      <c r="F33" s="142">
        <f t="shared" si="0"/>
        <v>98.780487804878064</v>
      </c>
    </row>
    <row r="34" spans="1:6" ht="102" x14ac:dyDescent="0.25">
      <c r="A34" s="9" t="s">
        <v>60</v>
      </c>
      <c r="B34" s="10" t="s">
        <v>14</v>
      </c>
      <c r="C34" s="139" t="s">
        <v>61</v>
      </c>
      <c r="D34" s="145">
        <v>4.0999999999999996</v>
      </c>
      <c r="E34" s="145">
        <v>4.05</v>
      </c>
      <c r="F34" s="142">
        <f t="shared" si="0"/>
        <v>98.780487804878064</v>
      </c>
    </row>
    <row r="35" spans="1:6" ht="79.5" x14ac:dyDescent="0.25">
      <c r="A35" s="9" t="s">
        <v>62</v>
      </c>
      <c r="B35" s="10" t="s">
        <v>14</v>
      </c>
      <c r="C35" s="139" t="s">
        <v>63</v>
      </c>
      <c r="D35" s="145">
        <v>4.0999999999999996</v>
      </c>
      <c r="E35" s="145">
        <v>4.05</v>
      </c>
      <c r="F35" s="142">
        <f t="shared" si="0"/>
        <v>98.780487804878064</v>
      </c>
    </row>
    <row r="36" spans="1:6" x14ac:dyDescent="0.25">
      <c r="A36" s="9" t="s">
        <v>64</v>
      </c>
      <c r="B36" s="10" t="s">
        <v>14</v>
      </c>
      <c r="C36" s="139" t="s">
        <v>65</v>
      </c>
      <c r="D36" s="145">
        <v>3094.7930000000001</v>
      </c>
      <c r="E36" s="145">
        <v>1716.5538200000001</v>
      </c>
      <c r="F36" s="142">
        <f t="shared" si="0"/>
        <v>55.465868638064002</v>
      </c>
    </row>
    <row r="37" spans="1:6" ht="34.5" x14ac:dyDescent="0.25">
      <c r="A37" s="9" t="s">
        <v>66</v>
      </c>
      <c r="B37" s="10" t="s">
        <v>14</v>
      </c>
      <c r="C37" s="139" t="s">
        <v>67</v>
      </c>
      <c r="D37" s="145">
        <v>3094.7930000000001</v>
      </c>
      <c r="E37" s="145">
        <v>1716.5538200000001</v>
      </c>
      <c r="F37" s="142">
        <f t="shared" si="0"/>
        <v>55.465868638064002</v>
      </c>
    </row>
    <row r="38" spans="1:6" ht="23.25" x14ac:dyDescent="0.25">
      <c r="A38" s="9" t="s">
        <v>68</v>
      </c>
      <c r="B38" s="10" t="s">
        <v>14</v>
      </c>
      <c r="C38" s="139" t="s">
        <v>69</v>
      </c>
      <c r="D38" s="145">
        <v>1682.4</v>
      </c>
      <c r="E38" s="145">
        <v>820.2</v>
      </c>
      <c r="F38" s="142">
        <f t="shared" si="0"/>
        <v>48.751783166904417</v>
      </c>
    </row>
    <row r="39" spans="1:6" ht="23.25" x14ac:dyDescent="0.25">
      <c r="A39" s="9" t="s">
        <v>70</v>
      </c>
      <c r="B39" s="10" t="s">
        <v>14</v>
      </c>
      <c r="C39" s="139" t="s">
        <v>71</v>
      </c>
      <c r="D39" s="145">
        <v>1322.1</v>
      </c>
      <c r="E39" s="145">
        <v>640.20000000000005</v>
      </c>
      <c r="F39" s="142">
        <f t="shared" si="0"/>
        <v>48.422963467211261</v>
      </c>
    </row>
    <row r="40" spans="1:6" ht="45.75" x14ac:dyDescent="0.25">
      <c r="A40" s="9" t="s">
        <v>72</v>
      </c>
      <c r="B40" s="10" t="s">
        <v>14</v>
      </c>
      <c r="C40" s="139" t="s">
        <v>73</v>
      </c>
      <c r="D40" s="145">
        <v>1322.1</v>
      </c>
      <c r="E40" s="145">
        <v>640.20000000000005</v>
      </c>
      <c r="F40" s="142">
        <f t="shared" si="0"/>
        <v>48.422963467211261</v>
      </c>
    </row>
    <row r="41" spans="1:6" ht="34.5" x14ac:dyDescent="0.25">
      <c r="A41" s="9" t="s">
        <v>74</v>
      </c>
      <c r="B41" s="10" t="s">
        <v>14</v>
      </c>
      <c r="C41" s="139" t="s">
        <v>75</v>
      </c>
      <c r="D41" s="145">
        <v>360.3</v>
      </c>
      <c r="E41" s="145">
        <v>180</v>
      </c>
      <c r="F41" s="142">
        <f t="shared" si="0"/>
        <v>49.958368026644457</v>
      </c>
    </row>
    <row r="42" spans="1:6" ht="34.5" x14ac:dyDescent="0.25">
      <c r="A42" s="9" t="s">
        <v>76</v>
      </c>
      <c r="B42" s="10" t="s">
        <v>14</v>
      </c>
      <c r="C42" s="139" t="s">
        <v>77</v>
      </c>
      <c r="D42" s="145">
        <v>360.3</v>
      </c>
      <c r="E42" s="145">
        <v>180</v>
      </c>
      <c r="F42" s="142">
        <f t="shared" si="0"/>
        <v>49.958368026644457</v>
      </c>
    </row>
    <row r="43" spans="1:6" ht="34.5" x14ac:dyDescent="0.25">
      <c r="A43" s="9" t="s">
        <v>78</v>
      </c>
      <c r="B43" s="10" t="s">
        <v>14</v>
      </c>
      <c r="C43" s="139" t="s">
        <v>79</v>
      </c>
      <c r="D43" s="145">
        <v>779.8</v>
      </c>
      <c r="E43" s="145">
        <v>455</v>
      </c>
      <c r="F43" s="142">
        <f t="shared" si="0"/>
        <v>58.348294434470382</v>
      </c>
    </row>
    <row r="44" spans="1:6" x14ac:dyDescent="0.25">
      <c r="A44" s="9" t="s">
        <v>80</v>
      </c>
      <c r="B44" s="10" t="s">
        <v>14</v>
      </c>
      <c r="C44" s="139" t="s">
        <v>81</v>
      </c>
      <c r="D44" s="145">
        <v>779.8</v>
      </c>
      <c r="E44" s="145">
        <v>455</v>
      </c>
      <c r="F44" s="142">
        <f t="shared" si="0"/>
        <v>58.348294434470382</v>
      </c>
    </row>
    <row r="45" spans="1:6" ht="23.25" x14ac:dyDescent="0.25">
      <c r="A45" s="9" t="s">
        <v>82</v>
      </c>
      <c r="B45" s="10" t="s">
        <v>14</v>
      </c>
      <c r="C45" s="139" t="s">
        <v>83</v>
      </c>
      <c r="D45" s="145">
        <v>779.8</v>
      </c>
      <c r="E45" s="145">
        <v>455</v>
      </c>
      <c r="F45" s="142">
        <f t="shared" si="0"/>
        <v>58.348294434470382</v>
      </c>
    </row>
    <row r="46" spans="1:6" ht="23.25" x14ac:dyDescent="0.25">
      <c r="A46" s="9" t="s">
        <v>84</v>
      </c>
      <c r="B46" s="10" t="s">
        <v>14</v>
      </c>
      <c r="C46" s="139" t="s">
        <v>85</v>
      </c>
      <c r="D46" s="145">
        <v>159.9</v>
      </c>
      <c r="E46" s="145">
        <v>53.160820000000001</v>
      </c>
      <c r="F46" s="142">
        <f t="shared" si="0"/>
        <v>33.246291432145092</v>
      </c>
    </row>
    <row r="47" spans="1:6" ht="34.5" x14ac:dyDescent="0.25">
      <c r="A47" s="9" t="s">
        <v>86</v>
      </c>
      <c r="B47" s="10" t="s">
        <v>14</v>
      </c>
      <c r="C47" s="139" t="s">
        <v>87</v>
      </c>
      <c r="D47" s="145">
        <v>0.9</v>
      </c>
      <c r="E47" s="145">
        <v>0.9</v>
      </c>
      <c r="F47" s="142">
        <f t="shared" si="0"/>
        <v>99.999999999999986</v>
      </c>
    </row>
    <row r="48" spans="1:6" ht="45.75" x14ac:dyDescent="0.25">
      <c r="A48" s="9" t="s">
        <v>88</v>
      </c>
      <c r="B48" s="10" t="s">
        <v>14</v>
      </c>
      <c r="C48" s="139" t="s">
        <v>89</v>
      </c>
      <c r="D48" s="145">
        <v>0.9</v>
      </c>
      <c r="E48" s="145">
        <v>0.9</v>
      </c>
      <c r="F48" s="142">
        <f t="shared" si="0"/>
        <v>99.999999999999986</v>
      </c>
    </row>
    <row r="49" spans="1:6" ht="57" x14ac:dyDescent="0.25">
      <c r="A49" s="9" t="s">
        <v>90</v>
      </c>
      <c r="B49" s="10" t="s">
        <v>14</v>
      </c>
      <c r="C49" s="139" t="s">
        <v>91</v>
      </c>
      <c r="D49" s="145">
        <v>159</v>
      </c>
      <c r="E49" s="145">
        <v>52.260820000000002</v>
      </c>
      <c r="F49" s="142">
        <f t="shared" si="0"/>
        <v>32.868440251572324</v>
      </c>
    </row>
    <row r="50" spans="1:6" ht="57" x14ac:dyDescent="0.25">
      <c r="A50" s="9" t="s">
        <v>92</v>
      </c>
      <c r="B50" s="10" t="s">
        <v>14</v>
      </c>
      <c r="C50" s="139" t="s">
        <v>93</v>
      </c>
      <c r="D50" s="145">
        <v>159</v>
      </c>
      <c r="E50" s="145">
        <v>52.260820000000002</v>
      </c>
      <c r="F50" s="142">
        <f t="shared" si="0"/>
        <v>32.868440251572324</v>
      </c>
    </row>
    <row r="51" spans="1:6" x14ac:dyDescent="0.25">
      <c r="A51" s="9" t="s">
        <v>94</v>
      </c>
      <c r="B51" s="10" t="s">
        <v>14</v>
      </c>
      <c r="C51" s="139" t="s">
        <v>95</v>
      </c>
      <c r="D51" s="145">
        <v>472.69299999999998</v>
      </c>
      <c r="E51" s="145">
        <v>388.19299999999998</v>
      </c>
      <c r="F51" s="142">
        <f t="shared" si="0"/>
        <v>82.123703968537725</v>
      </c>
    </row>
    <row r="52" spans="1:6" ht="79.5" x14ac:dyDescent="0.25">
      <c r="A52" s="9" t="s">
        <v>96</v>
      </c>
      <c r="B52" s="10" t="s">
        <v>14</v>
      </c>
      <c r="C52" s="139" t="s">
        <v>97</v>
      </c>
      <c r="D52" s="145">
        <v>472.69299999999998</v>
      </c>
      <c r="E52" s="145">
        <v>388.19299999999998</v>
      </c>
      <c r="F52" s="142">
        <f t="shared" si="0"/>
        <v>82.123703968537725</v>
      </c>
    </row>
    <row r="53" spans="1:6" ht="79.5" x14ac:dyDescent="0.25">
      <c r="A53" s="9" t="s">
        <v>98</v>
      </c>
      <c r="B53" s="10" t="s">
        <v>14</v>
      </c>
      <c r="C53" s="139" t="s">
        <v>99</v>
      </c>
      <c r="D53" s="145">
        <v>472.69299999999998</v>
      </c>
      <c r="E53" s="145">
        <v>388.19299999999998</v>
      </c>
      <c r="F53" s="142">
        <f t="shared" si="0"/>
        <v>82.123703968537725</v>
      </c>
    </row>
  </sheetData>
  <mergeCells count="9">
    <mergeCell ref="E2:F2"/>
    <mergeCell ref="A3:F3"/>
    <mergeCell ref="F5:F9"/>
    <mergeCell ref="A5:A9"/>
    <mergeCell ref="A4:F4"/>
    <mergeCell ref="B5:B9"/>
    <mergeCell ref="C5:C9"/>
    <mergeCell ref="D5:D9"/>
    <mergeCell ref="E6:E9"/>
  </mergeCells>
  <pageMargins left="0.39374999999999999" right="0.39374999999999999" top="0.39374999999999999" bottom="0.39374999999999999" header="0.51180550000000002" footer="0.51180550000000002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8"/>
  <sheetViews>
    <sheetView tabSelected="1" topLeftCell="A91" zoomScaleNormal="100" zoomScaleSheetLayoutView="100" workbookViewId="0">
      <selection activeCell="E2" sqref="E2:F2"/>
    </sheetView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6" width="14.85546875" style="1" customWidth="1"/>
    <col min="7" max="16384" width="9.140625" style="1"/>
  </cols>
  <sheetData>
    <row r="1" spans="1:6" x14ac:dyDescent="0.25">
      <c r="E1" s="132"/>
      <c r="F1" s="132" t="s">
        <v>256</v>
      </c>
    </row>
    <row r="2" spans="1:6" ht="111.75" customHeight="1" x14ac:dyDescent="0.25">
      <c r="E2" s="133" t="s">
        <v>258</v>
      </c>
      <c r="F2" s="134"/>
    </row>
    <row r="3" spans="1:6" ht="15" customHeight="1" x14ac:dyDescent="0.25">
      <c r="A3" s="2"/>
      <c r="B3" s="2"/>
      <c r="C3" s="2"/>
      <c r="D3" s="2"/>
      <c r="E3" s="2"/>
      <c r="F3" s="2"/>
    </row>
    <row r="4" spans="1:6" ht="14.1" customHeight="1" x14ac:dyDescent="0.25">
      <c r="A4" s="87" t="s">
        <v>100</v>
      </c>
      <c r="B4" s="88"/>
      <c r="C4" s="88"/>
      <c r="D4" s="88"/>
      <c r="E4" s="88"/>
      <c r="F4" s="11"/>
    </row>
    <row r="5" spans="1:6" ht="12.95" customHeight="1" x14ac:dyDescent="0.25">
      <c r="A5" s="12"/>
      <c r="B5" s="12"/>
      <c r="C5" s="12"/>
      <c r="D5" s="12"/>
      <c r="E5" s="12"/>
      <c r="F5" s="12"/>
    </row>
    <row r="6" spans="1:6" ht="12" customHeight="1" x14ac:dyDescent="0.25">
      <c r="A6" s="124" t="s">
        <v>1</v>
      </c>
      <c r="B6" s="121" t="s">
        <v>2</v>
      </c>
      <c r="C6" s="118" t="s">
        <v>101</v>
      </c>
      <c r="D6" s="113" t="s">
        <v>4</v>
      </c>
      <c r="E6" s="113" t="s">
        <v>102</v>
      </c>
      <c r="F6" s="116" t="s">
        <v>255</v>
      </c>
    </row>
    <row r="7" spans="1:6" ht="9.75" customHeight="1" x14ac:dyDescent="0.25">
      <c r="A7" s="125"/>
      <c r="B7" s="122"/>
      <c r="C7" s="119"/>
      <c r="D7" s="114"/>
      <c r="E7" s="115"/>
      <c r="F7" s="117"/>
    </row>
    <row r="8" spans="1:6" ht="11.25" customHeight="1" x14ac:dyDescent="0.25">
      <c r="A8" s="125"/>
      <c r="B8" s="122"/>
      <c r="C8" s="119"/>
      <c r="D8" s="114"/>
      <c r="E8" s="113"/>
      <c r="F8" s="113"/>
    </row>
    <row r="9" spans="1:6" ht="11.25" customHeight="1" x14ac:dyDescent="0.25">
      <c r="A9" s="125"/>
      <c r="B9" s="122"/>
      <c r="C9" s="119"/>
      <c r="D9" s="114"/>
      <c r="E9" s="114"/>
      <c r="F9" s="114"/>
    </row>
    <row r="10" spans="1:6" ht="10.5" customHeight="1" x14ac:dyDescent="0.25">
      <c r="A10" s="125"/>
      <c r="B10" s="122"/>
      <c r="C10" s="119"/>
      <c r="D10" s="114"/>
      <c r="E10" s="114"/>
      <c r="F10" s="114"/>
    </row>
    <row r="11" spans="1:6" ht="9" customHeight="1" x14ac:dyDescent="0.25">
      <c r="A11" s="126"/>
      <c r="B11" s="123"/>
      <c r="C11" s="120"/>
      <c r="D11" s="115"/>
      <c r="E11" s="115"/>
      <c r="F11" s="115"/>
    </row>
    <row r="12" spans="1:6" ht="12.95" customHeight="1" thickBot="1" x14ac:dyDescent="0.3">
      <c r="A12" s="13">
        <v>1</v>
      </c>
      <c r="B12" s="14">
        <v>2</v>
      </c>
      <c r="C12" s="14">
        <v>3</v>
      </c>
      <c r="D12" s="15" t="s">
        <v>9</v>
      </c>
      <c r="E12" s="15" t="s">
        <v>11</v>
      </c>
      <c r="F12" s="15" t="s">
        <v>103</v>
      </c>
    </row>
    <row r="13" spans="1:6" ht="15" customHeight="1" thickBot="1" x14ac:dyDescent="0.3">
      <c r="A13" s="16" t="s">
        <v>104</v>
      </c>
      <c r="B13" s="17">
        <v>200</v>
      </c>
      <c r="C13" s="18" t="s">
        <v>105</v>
      </c>
      <c r="D13" s="127">
        <v>4048.3879300000003</v>
      </c>
      <c r="E13" s="127">
        <v>2032.1316399999998</v>
      </c>
      <c r="F13" s="128">
        <f>E13/D13%</f>
        <v>50.196070019406456</v>
      </c>
    </row>
    <row r="14" spans="1:6" ht="15" customHeight="1" thickBot="1" x14ac:dyDescent="0.3">
      <c r="A14" s="20" t="s">
        <v>17</v>
      </c>
      <c r="B14" s="21"/>
      <c r="C14" s="22"/>
      <c r="D14" s="129"/>
      <c r="E14" s="130"/>
      <c r="F14" s="128"/>
    </row>
    <row r="15" spans="1:6" ht="24" thickBot="1" x14ac:dyDescent="0.3">
      <c r="A15" s="24" t="s">
        <v>106</v>
      </c>
      <c r="B15" s="25" t="s">
        <v>107</v>
      </c>
      <c r="C15" s="26" t="s">
        <v>108</v>
      </c>
      <c r="D15" s="131">
        <v>369.9</v>
      </c>
      <c r="E15" s="131">
        <v>263.46143000000001</v>
      </c>
      <c r="F15" s="128">
        <f t="shared" ref="F14:F77" si="0">E15/D15%</f>
        <v>71.22504190321709</v>
      </c>
    </row>
    <row r="16" spans="1:6" ht="80.25" thickBot="1" x14ac:dyDescent="0.3">
      <c r="A16" s="24" t="s">
        <v>109</v>
      </c>
      <c r="B16" s="25" t="s">
        <v>107</v>
      </c>
      <c r="C16" s="26" t="s">
        <v>110</v>
      </c>
      <c r="D16" s="131">
        <v>369.9</v>
      </c>
      <c r="E16" s="131">
        <v>263.46143000000001</v>
      </c>
      <c r="F16" s="128">
        <f t="shared" si="0"/>
        <v>71.22504190321709</v>
      </c>
    </row>
    <row r="17" spans="1:6" ht="35.25" thickBot="1" x14ac:dyDescent="0.3">
      <c r="A17" s="24" t="s">
        <v>111</v>
      </c>
      <c r="B17" s="25" t="s">
        <v>107</v>
      </c>
      <c r="C17" s="26" t="s">
        <v>112</v>
      </c>
      <c r="D17" s="131">
        <v>369.9</v>
      </c>
      <c r="E17" s="131">
        <v>263.46143000000001</v>
      </c>
      <c r="F17" s="128">
        <f t="shared" si="0"/>
        <v>71.22504190321709</v>
      </c>
    </row>
    <row r="18" spans="1:6" ht="35.25" thickBot="1" x14ac:dyDescent="0.3">
      <c r="A18" s="24" t="s">
        <v>113</v>
      </c>
      <c r="B18" s="25" t="s">
        <v>107</v>
      </c>
      <c r="C18" s="26" t="s">
        <v>114</v>
      </c>
      <c r="D18" s="131">
        <v>284.10000000000002</v>
      </c>
      <c r="E18" s="131">
        <v>216.19843</v>
      </c>
      <c r="F18" s="128">
        <f t="shared" si="0"/>
        <v>76.099412178810269</v>
      </c>
    </row>
    <row r="19" spans="1:6" ht="69" thickBot="1" x14ac:dyDescent="0.3">
      <c r="A19" s="24" t="s">
        <v>115</v>
      </c>
      <c r="B19" s="25" t="s">
        <v>107</v>
      </c>
      <c r="C19" s="26" t="s">
        <v>116</v>
      </c>
      <c r="D19" s="131">
        <v>85.8</v>
      </c>
      <c r="E19" s="131">
        <v>47.262999999999998</v>
      </c>
      <c r="F19" s="128">
        <f t="shared" si="0"/>
        <v>55.085081585081582</v>
      </c>
    </row>
    <row r="20" spans="1:6" ht="69" thickBot="1" x14ac:dyDescent="0.3">
      <c r="A20" s="24" t="s">
        <v>117</v>
      </c>
      <c r="B20" s="25" t="s">
        <v>107</v>
      </c>
      <c r="C20" s="26" t="s">
        <v>118</v>
      </c>
      <c r="D20" s="131">
        <v>246</v>
      </c>
      <c r="E20" s="131">
        <v>108.03671</v>
      </c>
      <c r="F20" s="128">
        <f t="shared" si="0"/>
        <v>43.917361788617889</v>
      </c>
    </row>
    <row r="21" spans="1:6" ht="80.25" thickBot="1" x14ac:dyDescent="0.3">
      <c r="A21" s="24" t="s">
        <v>109</v>
      </c>
      <c r="B21" s="25" t="s">
        <v>107</v>
      </c>
      <c r="C21" s="26" t="s">
        <v>119</v>
      </c>
      <c r="D21" s="131">
        <v>246</v>
      </c>
      <c r="E21" s="131">
        <v>108.03671</v>
      </c>
      <c r="F21" s="128">
        <f t="shared" si="0"/>
        <v>43.917361788617889</v>
      </c>
    </row>
    <row r="22" spans="1:6" ht="35.25" thickBot="1" x14ac:dyDescent="0.3">
      <c r="A22" s="24" t="s">
        <v>111</v>
      </c>
      <c r="B22" s="25" t="s">
        <v>107</v>
      </c>
      <c r="C22" s="26" t="s">
        <v>120</v>
      </c>
      <c r="D22" s="131">
        <v>246</v>
      </c>
      <c r="E22" s="131">
        <v>108.03671</v>
      </c>
      <c r="F22" s="128">
        <f t="shared" si="0"/>
        <v>43.917361788617889</v>
      </c>
    </row>
    <row r="23" spans="1:6" ht="35.25" thickBot="1" x14ac:dyDescent="0.3">
      <c r="A23" s="24" t="s">
        <v>113</v>
      </c>
      <c r="B23" s="25" t="s">
        <v>107</v>
      </c>
      <c r="C23" s="26" t="s">
        <v>121</v>
      </c>
      <c r="D23" s="131">
        <v>188.9</v>
      </c>
      <c r="E23" s="131">
        <v>87.200999999999993</v>
      </c>
      <c r="F23" s="128">
        <f t="shared" si="0"/>
        <v>46.162519851773425</v>
      </c>
    </row>
    <row r="24" spans="1:6" ht="69" thickBot="1" x14ac:dyDescent="0.3">
      <c r="A24" s="24" t="s">
        <v>115</v>
      </c>
      <c r="B24" s="25" t="s">
        <v>107</v>
      </c>
      <c r="C24" s="26" t="s">
        <v>122</v>
      </c>
      <c r="D24" s="131">
        <v>57.1</v>
      </c>
      <c r="E24" s="131">
        <v>20.835709999999999</v>
      </c>
      <c r="F24" s="128">
        <f t="shared" si="0"/>
        <v>36.489859894921182</v>
      </c>
    </row>
    <row r="25" spans="1:6" ht="35.25" thickBot="1" x14ac:dyDescent="0.3">
      <c r="A25" s="24" t="s">
        <v>123</v>
      </c>
      <c r="B25" s="25" t="s">
        <v>107</v>
      </c>
      <c r="C25" s="26" t="s">
        <v>124</v>
      </c>
      <c r="D25" s="131">
        <v>799.4</v>
      </c>
      <c r="E25" s="131">
        <v>418.12301000000002</v>
      </c>
      <c r="F25" s="128">
        <f t="shared" si="0"/>
        <v>52.304604703527652</v>
      </c>
    </row>
    <row r="26" spans="1:6" ht="80.25" thickBot="1" x14ac:dyDescent="0.3">
      <c r="A26" s="24" t="s">
        <v>109</v>
      </c>
      <c r="B26" s="25" t="s">
        <v>107</v>
      </c>
      <c r="C26" s="26" t="s">
        <v>125</v>
      </c>
      <c r="D26" s="131">
        <v>799.4</v>
      </c>
      <c r="E26" s="131">
        <v>418.12301000000002</v>
      </c>
      <c r="F26" s="128">
        <f t="shared" si="0"/>
        <v>52.304604703527652</v>
      </c>
    </row>
    <row r="27" spans="1:6" ht="35.25" thickBot="1" x14ac:dyDescent="0.3">
      <c r="A27" s="24" t="s">
        <v>111</v>
      </c>
      <c r="B27" s="25" t="s">
        <v>107</v>
      </c>
      <c r="C27" s="26" t="s">
        <v>126</v>
      </c>
      <c r="D27" s="131">
        <v>799.4</v>
      </c>
      <c r="E27" s="131">
        <v>418.12301000000002</v>
      </c>
      <c r="F27" s="128">
        <f t="shared" si="0"/>
        <v>52.304604703527652</v>
      </c>
    </row>
    <row r="28" spans="1:6" ht="35.25" thickBot="1" x14ac:dyDescent="0.3">
      <c r="A28" s="24" t="s">
        <v>113</v>
      </c>
      <c r="B28" s="25" t="s">
        <v>107</v>
      </c>
      <c r="C28" s="26" t="s">
        <v>127</v>
      </c>
      <c r="D28" s="131">
        <v>614</v>
      </c>
      <c r="E28" s="131">
        <v>354.74259999999998</v>
      </c>
      <c r="F28" s="128">
        <f t="shared" si="0"/>
        <v>57.775667752442999</v>
      </c>
    </row>
    <row r="29" spans="1:6" ht="69" thickBot="1" x14ac:dyDescent="0.3">
      <c r="A29" s="24" t="s">
        <v>115</v>
      </c>
      <c r="B29" s="25" t="s">
        <v>107</v>
      </c>
      <c r="C29" s="26" t="s">
        <v>128</v>
      </c>
      <c r="D29" s="131">
        <v>185.4</v>
      </c>
      <c r="E29" s="131">
        <v>63.380410000000005</v>
      </c>
      <c r="F29" s="128">
        <f t="shared" si="0"/>
        <v>34.18576591154261</v>
      </c>
    </row>
    <row r="30" spans="1:6" ht="24" thickBot="1" x14ac:dyDescent="0.3">
      <c r="A30" s="24" t="s">
        <v>129</v>
      </c>
      <c r="B30" s="25" t="s">
        <v>107</v>
      </c>
      <c r="C30" s="26" t="s">
        <v>130</v>
      </c>
      <c r="D30" s="131">
        <v>621.6</v>
      </c>
      <c r="E30" s="131">
        <v>207.78891000000002</v>
      </c>
      <c r="F30" s="128">
        <f t="shared" si="0"/>
        <v>33.428074324324328</v>
      </c>
    </row>
    <row r="31" spans="1:6" ht="35.25" thickBot="1" x14ac:dyDescent="0.3">
      <c r="A31" s="24" t="s">
        <v>131</v>
      </c>
      <c r="B31" s="25" t="s">
        <v>107</v>
      </c>
      <c r="C31" s="26" t="s">
        <v>132</v>
      </c>
      <c r="D31" s="131">
        <v>567.1</v>
      </c>
      <c r="E31" s="131">
        <v>196.72591</v>
      </c>
      <c r="F31" s="128">
        <f t="shared" si="0"/>
        <v>34.689809557397282</v>
      </c>
    </row>
    <row r="32" spans="1:6" ht="46.5" thickBot="1" x14ac:dyDescent="0.3">
      <c r="A32" s="24" t="s">
        <v>133</v>
      </c>
      <c r="B32" s="25" t="s">
        <v>107</v>
      </c>
      <c r="C32" s="26" t="s">
        <v>134</v>
      </c>
      <c r="D32" s="131">
        <v>567.1</v>
      </c>
      <c r="E32" s="131">
        <v>196.72591</v>
      </c>
      <c r="F32" s="128">
        <f t="shared" si="0"/>
        <v>34.689809557397282</v>
      </c>
    </row>
    <row r="33" spans="1:6" ht="24" thickBot="1" x14ac:dyDescent="0.3">
      <c r="A33" s="24" t="s">
        <v>135</v>
      </c>
      <c r="B33" s="25" t="s">
        <v>107</v>
      </c>
      <c r="C33" s="26" t="s">
        <v>136</v>
      </c>
      <c r="D33" s="131">
        <v>443.1</v>
      </c>
      <c r="E33" s="131">
        <v>165.83919</v>
      </c>
      <c r="F33" s="128">
        <f t="shared" si="0"/>
        <v>37.427034529451589</v>
      </c>
    </row>
    <row r="34" spans="1:6" ht="15.75" thickBot="1" x14ac:dyDescent="0.3">
      <c r="A34" s="24" t="s">
        <v>137</v>
      </c>
      <c r="B34" s="25" t="s">
        <v>107</v>
      </c>
      <c r="C34" s="26" t="s">
        <v>138</v>
      </c>
      <c r="D34" s="131">
        <v>124</v>
      </c>
      <c r="E34" s="131">
        <v>30.88672</v>
      </c>
      <c r="F34" s="128">
        <f t="shared" si="0"/>
        <v>24.908645161290323</v>
      </c>
    </row>
    <row r="35" spans="1:6" ht="15.75" thickBot="1" x14ac:dyDescent="0.3">
      <c r="A35" s="24" t="s">
        <v>139</v>
      </c>
      <c r="B35" s="25" t="s">
        <v>107</v>
      </c>
      <c r="C35" s="26" t="s">
        <v>140</v>
      </c>
      <c r="D35" s="131">
        <v>54.5</v>
      </c>
      <c r="E35" s="131">
        <v>11.063000000000001</v>
      </c>
      <c r="F35" s="128">
        <f t="shared" si="0"/>
        <v>20.299082568807339</v>
      </c>
    </row>
    <row r="36" spans="1:6" ht="24" thickBot="1" x14ac:dyDescent="0.3">
      <c r="A36" s="24" t="s">
        <v>141</v>
      </c>
      <c r="B36" s="25" t="s">
        <v>107</v>
      </c>
      <c r="C36" s="26" t="s">
        <v>142</v>
      </c>
      <c r="D36" s="131">
        <v>54.5</v>
      </c>
      <c r="E36" s="131">
        <v>11.063000000000001</v>
      </c>
      <c r="F36" s="128">
        <f t="shared" si="0"/>
        <v>20.299082568807339</v>
      </c>
    </row>
    <row r="37" spans="1:6" ht="24" thickBot="1" x14ac:dyDescent="0.3">
      <c r="A37" s="24" t="s">
        <v>143</v>
      </c>
      <c r="B37" s="25" t="s">
        <v>107</v>
      </c>
      <c r="C37" s="26" t="s">
        <v>144</v>
      </c>
      <c r="D37" s="131">
        <v>50</v>
      </c>
      <c r="E37" s="131">
        <v>7.37</v>
      </c>
      <c r="F37" s="128">
        <f t="shared" si="0"/>
        <v>14.74</v>
      </c>
    </row>
    <row r="38" spans="1:6" ht="15.75" thickBot="1" x14ac:dyDescent="0.3">
      <c r="A38" s="24" t="s">
        <v>145</v>
      </c>
      <c r="B38" s="25" t="s">
        <v>107</v>
      </c>
      <c r="C38" s="26" t="s">
        <v>146</v>
      </c>
      <c r="D38" s="131">
        <v>4</v>
      </c>
      <c r="E38" s="131">
        <v>3.1930000000000001</v>
      </c>
      <c r="F38" s="128">
        <f t="shared" si="0"/>
        <v>79.825000000000003</v>
      </c>
    </row>
    <row r="39" spans="1:6" ht="15.75" thickBot="1" x14ac:dyDescent="0.3">
      <c r="A39" s="24" t="s">
        <v>147</v>
      </c>
      <c r="B39" s="25" t="s">
        <v>107</v>
      </c>
      <c r="C39" s="26" t="s">
        <v>148</v>
      </c>
      <c r="D39" s="131">
        <v>0.5</v>
      </c>
      <c r="E39" s="131">
        <v>0.5</v>
      </c>
      <c r="F39" s="128">
        <f t="shared" si="0"/>
        <v>100</v>
      </c>
    </row>
    <row r="40" spans="1:6" ht="69" thickBot="1" x14ac:dyDescent="0.3">
      <c r="A40" s="24" t="s">
        <v>117</v>
      </c>
      <c r="B40" s="25" t="s">
        <v>107</v>
      </c>
      <c r="C40" s="26" t="s">
        <v>149</v>
      </c>
      <c r="D40" s="131">
        <v>533.79999999999995</v>
      </c>
      <c r="E40" s="131">
        <v>346.82501000000002</v>
      </c>
      <c r="F40" s="128">
        <f t="shared" si="0"/>
        <v>64.972838141626085</v>
      </c>
    </row>
    <row r="41" spans="1:6" ht="80.25" thickBot="1" x14ac:dyDescent="0.3">
      <c r="A41" s="24" t="s">
        <v>109</v>
      </c>
      <c r="B41" s="25" t="s">
        <v>107</v>
      </c>
      <c r="C41" s="26" t="s">
        <v>150</v>
      </c>
      <c r="D41" s="131">
        <v>533.79999999999995</v>
      </c>
      <c r="E41" s="131">
        <v>346.82501000000002</v>
      </c>
      <c r="F41" s="128">
        <f t="shared" si="0"/>
        <v>64.972838141626085</v>
      </c>
    </row>
    <row r="42" spans="1:6" ht="35.25" thickBot="1" x14ac:dyDescent="0.3">
      <c r="A42" s="24" t="s">
        <v>111</v>
      </c>
      <c r="B42" s="25" t="s">
        <v>107</v>
      </c>
      <c r="C42" s="26" t="s">
        <v>151</v>
      </c>
      <c r="D42" s="131">
        <v>533.79999999999995</v>
      </c>
      <c r="E42" s="131">
        <v>346.82501000000002</v>
      </c>
      <c r="F42" s="128">
        <f t="shared" si="0"/>
        <v>64.972838141626085</v>
      </c>
    </row>
    <row r="43" spans="1:6" ht="35.25" thickBot="1" x14ac:dyDescent="0.3">
      <c r="A43" s="24" t="s">
        <v>113</v>
      </c>
      <c r="B43" s="25" t="s">
        <v>107</v>
      </c>
      <c r="C43" s="26" t="s">
        <v>152</v>
      </c>
      <c r="D43" s="131">
        <v>410</v>
      </c>
      <c r="E43" s="131">
        <v>255.05544</v>
      </c>
      <c r="F43" s="128">
        <f t="shared" si="0"/>
        <v>62.208643902439029</v>
      </c>
    </row>
    <row r="44" spans="1:6" ht="69" thickBot="1" x14ac:dyDescent="0.3">
      <c r="A44" s="24" t="s">
        <v>115</v>
      </c>
      <c r="B44" s="25" t="s">
        <v>107</v>
      </c>
      <c r="C44" s="26" t="s">
        <v>153</v>
      </c>
      <c r="D44" s="131">
        <v>123.8</v>
      </c>
      <c r="E44" s="131">
        <v>91.769570000000002</v>
      </c>
      <c r="F44" s="128">
        <f t="shared" si="0"/>
        <v>74.127277867528278</v>
      </c>
    </row>
    <row r="45" spans="1:6" ht="69" thickBot="1" x14ac:dyDescent="0.3">
      <c r="A45" s="24" t="s">
        <v>154</v>
      </c>
      <c r="B45" s="25" t="s">
        <v>107</v>
      </c>
      <c r="C45" s="26" t="s">
        <v>155</v>
      </c>
      <c r="D45" s="131">
        <v>0.9</v>
      </c>
      <c r="E45" s="131">
        <v>0.9</v>
      </c>
      <c r="F45" s="128">
        <f t="shared" si="0"/>
        <v>99.999999999999986</v>
      </c>
    </row>
    <row r="46" spans="1:6" ht="35.25" thickBot="1" x14ac:dyDescent="0.3">
      <c r="A46" s="24" t="s">
        <v>131</v>
      </c>
      <c r="B46" s="25" t="s">
        <v>107</v>
      </c>
      <c r="C46" s="26" t="s">
        <v>156</v>
      </c>
      <c r="D46" s="131">
        <v>0.9</v>
      </c>
      <c r="E46" s="131">
        <v>0.9</v>
      </c>
      <c r="F46" s="128">
        <f t="shared" si="0"/>
        <v>99.999999999999986</v>
      </c>
    </row>
    <row r="47" spans="1:6" ht="46.5" thickBot="1" x14ac:dyDescent="0.3">
      <c r="A47" s="24" t="s">
        <v>133</v>
      </c>
      <c r="B47" s="25" t="s">
        <v>107</v>
      </c>
      <c r="C47" s="26" t="s">
        <v>157</v>
      </c>
      <c r="D47" s="131">
        <v>0.9</v>
      </c>
      <c r="E47" s="131">
        <v>0.9</v>
      </c>
      <c r="F47" s="128">
        <f t="shared" si="0"/>
        <v>99.999999999999986</v>
      </c>
    </row>
    <row r="48" spans="1:6" ht="24" thickBot="1" x14ac:dyDescent="0.3">
      <c r="A48" s="24" t="s">
        <v>135</v>
      </c>
      <c r="B48" s="25" t="s">
        <v>107</v>
      </c>
      <c r="C48" s="26" t="s">
        <v>158</v>
      </c>
      <c r="D48" s="131">
        <v>0.9</v>
      </c>
      <c r="E48" s="131">
        <v>0.9</v>
      </c>
      <c r="F48" s="128">
        <f t="shared" si="0"/>
        <v>99.999999999999986</v>
      </c>
    </row>
    <row r="49" spans="1:6" ht="91.5" thickBot="1" x14ac:dyDescent="0.3">
      <c r="A49" s="24" t="s">
        <v>159</v>
      </c>
      <c r="B49" s="25" t="s">
        <v>107</v>
      </c>
      <c r="C49" s="26" t="s">
        <v>160</v>
      </c>
      <c r="D49" s="131">
        <v>10</v>
      </c>
      <c r="E49" s="131">
        <v>0</v>
      </c>
      <c r="F49" s="128">
        <f t="shared" si="0"/>
        <v>0</v>
      </c>
    </row>
    <row r="50" spans="1:6" ht="15.75" thickBot="1" x14ac:dyDescent="0.3">
      <c r="A50" s="24" t="s">
        <v>161</v>
      </c>
      <c r="B50" s="25" t="s">
        <v>107</v>
      </c>
      <c r="C50" s="26" t="s">
        <v>162</v>
      </c>
      <c r="D50" s="131">
        <v>10</v>
      </c>
      <c r="E50" s="131">
        <v>0</v>
      </c>
      <c r="F50" s="128">
        <f t="shared" ref="F50:F54" si="1">E50/D50%</f>
        <v>0</v>
      </c>
    </row>
    <row r="51" spans="1:6" ht="15.75" thickBot="1" x14ac:dyDescent="0.3">
      <c r="A51" s="24" t="s">
        <v>94</v>
      </c>
      <c r="B51" s="25" t="s">
        <v>107</v>
      </c>
      <c r="C51" s="26" t="s">
        <v>163</v>
      </c>
      <c r="D51" s="131">
        <v>10</v>
      </c>
      <c r="E51" s="131">
        <v>0</v>
      </c>
      <c r="F51" s="128">
        <f t="shared" si="1"/>
        <v>0</v>
      </c>
    </row>
    <row r="52" spans="1:6" ht="15.75" thickBot="1" x14ac:dyDescent="0.3">
      <c r="A52" s="24" t="s">
        <v>164</v>
      </c>
      <c r="B52" s="25" t="s">
        <v>107</v>
      </c>
      <c r="C52" s="26" t="s">
        <v>165</v>
      </c>
      <c r="D52" s="131">
        <v>2</v>
      </c>
      <c r="E52" s="131">
        <v>0</v>
      </c>
      <c r="F52" s="128">
        <f t="shared" si="1"/>
        <v>0</v>
      </c>
    </row>
    <row r="53" spans="1:6" ht="15.75" thickBot="1" x14ac:dyDescent="0.3">
      <c r="A53" s="24" t="s">
        <v>139</v>
      </c>
      <c r="B53" s="25" t="s">
        <v>107</v>
      </c>
      <c r="C53" s="26" t="s">
        <v>166</v>
      </c>
      <c r="D53" s="131">
        <v>2</v>
      </c>
      <c r="E53" s="131">
        <v>0</v>
      </c>
      <c r="F53" s="128">
        <f t="shared" si="1"/>
        <v>0</v>
      </c>
    </row>
    <row r="54" spans="1:6" ht="15.75" thickBot="1" x14ac:dyDescent="0.3">
      <c r="A54" s="24" t="s">
        <v>167</v>
      </c>
      <c r="B54" s="25" t="s">
        <v>107</v>
      </c>
      <c r="C54" s="26" t="s">
        <v>168</v>
      </c>
      <c r="D54" s="131">
        <v>2</v>
      </c>
      <c r="E54" s="131">
        <v>0</v>
      </c>
      <c r="F54" s="128">
        <f t="shared" si="1"/>
        <v>0</v>
      </c>
    </row>
    <row r="55" spans="1:6" ht="24" thickBot="1" x14ac:dyDescent="0.3">
      <c r="A55" s="24" t="s">
        <v>169</v>
      </c>
      <c r="B55" s="25" t="s">
        <v>107</v>
      </c>
      <c r="C55" s="26" t="s">
        <v>170</v>
      </c>
      <c r="D55" s="131">
        <v>18</v>
      </c>
      <c r="E55" s="131">
        <v>18</v>
      </c>
      <c r="F55" s="128">
        <f t="shared" si="0"/>
        <v>100</v>
      </c>
    </row>
    <row r="56" spans="1:6" ht="15.75" thickBot="1" x14ac:dyDescent="0.3">
      <c r="A56" s="24" t="s">
        <v>139</v>
      </c>
      <c r="B56" s="25" t="s">
        <v>107</v>
      </c>
      <c r="C56" s="26" t="s">
        <v>171</v>
      </c>
      <c r="D56" s="131">
        <v>18</v>
      </c>
      <c r="E56" s="131">
        <v>18</v>
      </c>
      <c r="F56" s="128">
        <f t="shared" si="0"/>
        <v>100</v>
      </c>
    </row>
    <row r="57" spans="1:6" ht="24" thickBot="1" x14ac:dyDescent="0.3">
      <c r="A57" s="24" t="s">
        <v>141</v>
      </c>
      <c r="B57" s="25" t="s">
        <v>107</v>
      </c>
      <c r="C57" s="26" t="s">
        <v>172</v>
      </c>
      <c r="D57" s="131">
        <v>18</v>
      </c>
      <c r="E57" s="131">
        <v>18</v>
      </c>
      <c r="F57" s="128">
        <f t="shared" si="0"/>
        <v>100</v>
      </c>
    </row>
    <row r="58" spans="1:6" ht="15.75" thickBot="1" x14ac:dyDescent="0.3">
      <c r="A58" s="24" t="s">
        <v>147</v>
      </c>
      <c r="B58" s="25" t="s">
        <v>107</v>
      </c>
      <c r="C58" s="26" t="s">
        <v>173</v>
      </c>
      <c r="D58" s="131">
        <v>18</v>
      </c>
      <c r="E58" s="131">
        <v>18</v>
      </c>
      <c r="F58" s="128">
        <f t="shared" si="0"/>
        <v>100</v>
      </c>
    </row>
    <row r="59" spans="1:6" ht="35.25" thickBot="1" x14ac:dyDescent="0.3">
      <c r="A59" s="24" t="s">
        <v>174</v>
      </c>
      <c r="B59" s="25" t="s">
        <v>107</v>
      </c>
      <c r="C59" s="26" t="s">
        <v>175</v>
      </c>
      <c r="D59" s="131">
        <v>10</v>
      </c>
      <c r="E59" s="131">
        <v>10</v>
      </c>
      <c r="F59" s="128">
        <f t="shared" si="0"/>
        <v>100</v>
      </c>
    </row>
    <row r="60" spans="1:6" ht="35.25" thickBot="1" x14ac:dyDescent="0.3">
      <c r="A60" s="24" t="s">
        <v>131</v>
      </c>
      <c r="B60" s="25" t="s">
        <v>107</v>
      </c>
      <c r="C60" s="26" t="s">
        <v>176</v>
      </c>
      <c r="D60" s="131">
        <v>10</v>
      </c>
      <c r="E60" s="131">
        <v>10</v>
      </c>
      <c r="F60" s="128">
        <f t="shared" si="0"/>
        <v>100</v>
      </c>
    </row>
    <row r="61" spans="1:6" ht="46.5" thickBot="1" x14ac:dyDescent="0.3">
      <c r="A61" s="24" t="s">
        <v>133</v>
      </c>
      <c r="B61" s="25" t="s">
        <v>107</v>
      </c>
      <c r="C61" s="26" t="s">
        <v>177</v>
      </c>
      <c r="D61" s="131">
        <v>10</v>
      </c>
      <c r="E61" s="131">
        <v>10</v>
      </c>
      <c r="F61" s="128">
        <f t="shared" si="0"/>
        <v>100</v>
      </c>
    </row>
    <row r="62" spans="1:6" ht="24" thickBot="1" x14ac:dyDescent="0.3">
      <c r="A62" s="24" t="s">
        <v>135</v>
      </c>
      <c r="B62" s="25" t="s">
        <v>107</v>
      </c>
      <c r="C62" s="26" t="s">
        <v>178</v>
      </c>
      <c r="D62" s="131">
        <v>10</v>
      </c>
      <c r="E62" s="131">
        <v>10</v>
      </c>
      <c r="F62" s="128">
        <f t="shared" si="0"/>
        <v>100</v>
      </c>
    </row>
    <row r="63" spans="1:6" ht="46.5" thickBot="1" x14ac:dyDescent="0.3">
      <c r="A63" s="24" t="s">
        <v>179</v>
      </c>
      <c r="B63" s="25" t="s">
        <v>107</v>
      </c>
      <c r="C63" s="26" t="s">
        <v>180</v>
      </c>
      <c r="D63" s="131">
        <v>159</v>
      </c>
      <c r="E63" s="131">
        <v>52.260820000000002</v>
      </c>
      <c r="F63" s="128">
        <f t="shared" si="0"/>
        <v>32.868440251572324</v>
      </c>
    </row>
    <row r="64" spans="1:6" ht="80.25" thickBot="1" x14ac:dyDescent="0.3">
      <c r="A64" s="24" t="s">
        <v>109</v>
      </c>
      <c r="B64" s="25" t="s">
        <v>107</v>
      </c>
      <c r="C64" s="26" t="s">
        <v>181</v>
      </c>
      <c r="D64" s="131">
        <v>159</v>
      </c>
      <c r="E64" s="131">
        <v>52.260820000000002</v>
      </c>
      <c r="F64" s="128">
        <f t="shared" si="0"/>
        <v>32.868440251572324</v>
      </c>
    </row>
    <row r="65" spans="1:6" ht="35.25" thickBot="1" x14ac:dyDescent="0.3">
      <c r="A65" s="24" t="s">
        <v>111</v>
      </c>
      <c r="B65" s="25" t="s">
        <v>107</v>
      </c>
      <c r="C65" s="26" t="s">
        <v>182</v>
      </c>
      <c r="D65" s="131">
        <v>159</v>
      </c>
      <c r="E65" s="131">
        <v>52.260820000000002</v>
      </c>
      <c r="F65" s="128">
        <f t="shared" si="0"/>
        <v>32.868440251572324</v>
      </c>
    </row>
    <row r="66" spans="1:6" ht="35.25" thickBot="1" x14ac:dyDescent="0.3">
      <c r="A66" s="24" t="s">
        <v>113</v>
      </c>
      <c r="B66" s="25" t="s">
        <v>107</v>
      </c>
      <c r="C66" s="26" t="s">
        <v>183</v>
      </c>
      <c r="D66" s="131">
        <v>122.1</v>
      </c>
      <c r="E66" s="131">
        <v>41.417819999999999</v>
      </c>
      <c r="F66" s="128">
        <f t="shared" si="0"/>
        <v>33.921228501228505</v>
      </c>
    </row>
    <row r="67" spans="1:6" ht="69" thickBot="1" x14ac:dyDescent="0.3">
      <c r="A67" s="24" t="s">
        <v>115</v>
      </c>
      <c r="B67" s="25" t="s">
        <v>107</v>
      </c>
      <c r="C67" s="26" t="s">
        <v>184</v>
      </c>
      <c r="D67" s="131">
        <v>36.9</v>
      </c>
      <c r="E67" s="131">
        <v>10.843</v>
      </c>
      <c r="F67" s="128">
        <f t="shared" si="0"/>
        <v>29.384823848238483</v>
      </c>
    </row>
    <row r="68" spans="1:6" ht="24" thickBot="1" x14ac:dyDescent="0.3">
      <c r="A68" s="24" t="s">
        <v>185</v>
      </c>
      <c r="B68" s="25" t="s">
        <v>107</v>
      </c>
      <c r="C68" s="26" t="s">
        <v>186</v>
      </c>
      <c r="D68" s="131">
        <v>30</v>
      </c>
      <c r="E68" s="131">
        <v>30</v>
      </c>
      <c r="F68" s="128">
        <f t="shared" si="0"/>
        <v>100</v>
      </c>
    </row>
    <row r="69" spans="1:6" ht="35.25" thickBot="1" x14ac:dyDescent="0.3">
      <c r="A69" s="24" t="s">
        <v>131</v>
      </c>
      <c r="B69" s="25" t="s">
        <v>107</v>
      </c>
      <c r="C69" s="26" t="s">
        <v>187</v>
      </c>
      <c r="D69" s="131">
        <v>30</v>
      </c>
      <c r="E69" s="131">
        <v>30</v>
      </c>
      <c r="F69" s="128">
        <f t="shared" si="0"/>
        <v>100</v>
      </c>
    </row>
    <row r="70" spans="1:6" ht="46.5" thickBot="1" x14ac:dyDescent="0.3">
      <c r="A70" s="24" t="s">
        <v>133</v>
      </c>
      <c r="B70" s="25" t="s">
        <v>107</v>
      </c>
      <c r="C70" s="26" t="s">
        <v>188</v>
      </c>
      <c r="D70" s="131">
        <v>30</v>
      </c>
      <c r="E70" s="131">
        <v>30</v>
      </c>
      <c r="F70" s="128">
        <f t="shared" si="0"/>
        <v>100</v>
      </c>
    </row>
    <row r="71" spans="1:6" ht="24" thickBot="1" x14ac:dyDescent="0.3">
      <c r="A71" s="24" t="s">
        <v>135</v>
      </c>
      <c r="B71" s="25" t="s">
        <v>107</v>
      </c>
      <c r="C71" s="26" t="s">
        <v>189</v>
      </c>
      <c r="D71" s="131">
        <v>30</v>
      </c>
      <c r="E71" s="131">
        <v>30</v>
      </c>
      <c r="F71" s="128">
        <f t="shared" si="0"/>
        <v>100</v>
      </c>
    </row>
    <row r="72" spans="1:6" ht="46.5" thickBot="1" x14ac:dyDescent="0.3">
      <c r="A72" s="24" t="s">
        <v>190</v>
      </c>
      <c r="B72" s="25" t="s">
        <v>107</v>
      </c>
      <c r="C72" s="26" t="s">
        <v>191</v>
      </c>
      <c r="D72" s="131">
        <v>1</v>
      </c>
      <c r="E72" s="131">
        <v>0</v>
      </c>
      <c r="F72" s="128">
        <f t="shared" ref="F72:F75" si="2">E72/D72%</f>
        <v>0</v>
      </c>
    </row>
    <row r="73" spans="1:6" ht="35.25" thickBot="1" x14ac:dyDescent="0.3">
      <c r="A73" s="24" t="s">
        <v>131</v>
      </c>
      <c r="B73" s="25" t="s">
        <v>107</v>
      </c>
      <c r="C73" s="26" t="s">
        <v>192</v>
      </c>
      <c r="D73" s="131">
        <v>1</v>
      </c>
      <c r="E73" s="131">
        <v>0</v>
      </c>
      <c r="F73" s="128">
        <f t="shared" si="2"/>
        <v>0</v>
      </c>
    </row>
    <row r="74" spans="1:6" ht="46.5" thickBot="1" x14ac:dyDescent="0.3">
      <c r="A74" s="24" t="s">
        <v>133</v>
      </c>
      <c r="B74" s="25" t="s">
        <v>107</v>
      </c>
      <c r="C74" s="26" t="s">
        <v>193</v>
      </c>
      <c r="D74" s="131">
        <v>1</v>
      </c>
      <c r="E74" s="131">
        <v>0</v>
      </c>
      <c r="F74" s="128">
        <f t="shared" si="2"/>
        <v>0</v>
      </c>
    </row>
    <row r="75" spans="1:6" ht="24" thickBot="1" x14ac:dyDescent="0.3">
      <c r="A75" s="24" t="s">
        <v>135</v>
      </c>
      <c r="B75" s="25" t="s">
        <v>107</v>
      </c>
      <c r="C75" s="26" t="s">
        <v>194</v>
      </c>
      <c r="D75" s="131">
        <v>1</v>
      </c>
      <c r="E75" s="131">
        <v>0</v>
      </c>
      <c r="F75" s="128">
        <f t="shared" si="2"/>
        <v>0</v>
      </c>
    </row>
    <row r="76" spans="1:6" ht="282.75" thickBot="1" x14ac:dyDescent="0.3">
      <c r="A76" s="24" t="s">
        <v>195</v>
      </c>
      <c r="B76" s="25" t="s">
        <v>107</v>
      </c>
      <c r="C76" s="26" t="s">
        <v>196</v>
      </c>
      <c r="D76" s="131">
        <v>472.69299999999998</v>
      </c>
      <c r="E76" s="131">
        <v>386.69299999999998</v>
      </c>
      <c r="F76" s="128">
        <f t="shared" si="0"/>
        <v>81.806373269754374</v>
      </c>
    </row>
    <row r="77" spans="1:6" ht="35.25" thickBot="1" x14ac:dyDescent="0.3">
      <c r="A77" s="24" t="s">
        <v>131</v>
      </c>
      <c r="B77" s="25" t="s">
        <v>107</v>
      </c>
      <c r="C77" s="26" t="s">
        <v>197</v>
      </c>
      <c r="D77" s="131">
        <v>472.69299999999998</v>
      </c>
      <c r="E77" s="131">
        <v>386.69299999999998</v>
      </c>
      <c r="F77" s="128">
        <f t="shared" si="0"/>
        <v>81.806373269754374</v>
      </c>
    </row>
    <row r="78" spans="1:6" ht="46.5" thickBot="1" x14ac:dyDescent="0.3">
      <c r="A78" s="24" t="s">
        <v>133</v>
      </c>
      <c r="B78" s="25" t="s">
        <v>107</v>
      </c>
      <c r="C78" s="26" t="s">
        <v>198</v>
      </c>
      <c r="D78" s="131">
        <v>472.69299999999998</v>
      </c>
      <c r="E78" s="131">
        <v>386.69299999999998</v>
      </c>
      <c r="F78" s="128">
        <f t="shared" ref="F78:F95" si="3">E78/D78%</f>
        <v>81.806373269754374</v>
      </c>
    </row>
    <row r="79" spans="1:6" ht="24" thickBot="1" x14ac:dyDescent="0.3">
      <c r="A79" s="24" t="s">
        <v>135</v>
      </c>
      <c r="B79" s="25" t="s">
        <v>107</v>
      </c>
      <c r="C79" s="26" t="s">
        <v>199</v>
      </c>
      <c r="D79" s="131">
        <v>472.69299999999998</v>
      </c>
      <c r="E79" s="131">
        <v>386.69299999999998</v>
      </c>
      <c r="F79" s="128">
        <f t="shared" si="3"/>
        <v>81.806373269754374</v>
      </c>
    </row>
    <row r="80" spans="1:6" ht="15.75" thickBot="1" x14ac:dyDescent="0.3">
      <c r="A80" s="24" t="s">
        <v>200</v>
      </c>
      <c r="B80" s="25" t="s">
        <v>107</v>
      </c>
      <c r="C80" s="26" t="s">
        <v>201</v>
      </c>
      <c r="D80" s="131">
        <v>475.9</v>
      </c>
      <c r="E80" s="131">
        <v>81.436030000000002</v>
      </c>
      <c r="F80" s="128">
        <f t="shared" si="3"/>
        <v>17.112004622819924</v>
      </c>
    </row>
    <row r="81" spans="1:6" ht="35.25" thickBot="1" x14ac:dyDescent="0.3">
      <c r="A81" s="24" t="s">
        <v>131</v>
      </c>
      <c r="B81" s="25" t="s">
        <v>107</v>
      </c>
      <c r="C81" s="26" t="s">
        <v>202</v>
      </c>
      <c r="D81" s="131">
        <v>475.9</v>
      </c>
      <c r="E81" s="131">
        <v>81.436030000000002</v>
      </c>
      <c r="F81" s="128">
        <f t="shared" si="3"/>
        <v>17.112004622819924</v>
      </c>
    </row>
    <row r="82" spans="1:6" ht="46.5" thickBot="1" x14ac:dyDescent="0.3">
      <c r="A82" s="24" t="s">
        <v>133</v>
      </c>
      <c r="B82" s="25" t="s">
        <v>107</v>
      </c>
      <c r="C82" s="26" t="s">
        <v>203</v>
      </c>
      <c r="D82" s="131">
        <v>475.9</v>
      </c>
      <c r="E82" s="131">
        <v>81.436030000000002</v>
      </c>
      <c r="F82" s="128">
        <f t="shared" si="3"/>
        <v>17.112004622819924</v>
      </c>
    </row>
    <row r="83" spans="1:6" ht="24" thickBot="1" x14ac:dyDescent="0.3">
      <c r="A83" s="24" t="s">
        <v>135</v>
      </c>
      <c r="B83" s="25" t="s">
        <v>107</v>
      </c>
      <c r="C83" s="26" t="s">
        <v>204</v>
      </c>
      <c r="D83" s="131">
        <v>130</v>
      </c>
      <c r="E83" s="131">
        <v>5.3940000000000001</v>
      </c>
      <c r="F83" s="128">
        <f t="shared" si="3"/>
        <v>4.1492307692307691</v>
      </c>
    </row>
    <row r="84" spans="1:6" ht="15.75" thickBot="1" x14ac:dyDescent="0.3">
      <c r="A84" s="24" t="s">
        <v>137</v>
      </c>
      <c r="B84" s="25" t="s">
        <v>107</v>
      </c>
      <c r="C84" s="26" t="s">
        <v>205</v>
      </c>
      <c r="D84" s="131">
        <v>345.9</v>
      </c>
      <c r="E84" s="131">
        <v>76.042029999999997</v>
      </c>
      <c r="F84" s="128">
        <f t="shared" si="3"/>
        <v>21.983819022838972</v>
      </c>
    </row>
    <row r="85" spans="1:6" ht="24" thickBot="1" x14ac:dyDescent="0.3">
      <c r="A85" s="24" t="s">
        <v>206</v>
      </c>
      <c r="B85" s="25" t="s">
        <v>107</v>
      </c>
      <c r="C85" s="26" t="s">
        <v>207</v>
      </c>
      <c r="D85" s="131">
        <v>160.48793000000001</v>
      </c>
      <c r="E85" s="131">
        <v>37.696800000000003</v>
      </c>
      <c r="F85" s="128">
        <f t="shared" si="3"/>
        <v>23.488869225243295</v>
      </c>
    </row>
    <row r="86" spans="1:6" ht="35.25" thickBot="1" x14ac:dyDescent="0.3">
      <c r="A86" s="24" t="s">
        <v>131</v>
      </c>
      <c r="B86" s="25" t="s">
        <v>107</v>
      </c>
      <c r="C86" s="26" t="s">
        <v>208</v>
      </c>
      <c r="D86" s="131">
        <v>160.48793000000001</v>
      </c>
      <c r="E86" s="131">
        <v>37.696800000000003</v>
      </c>
      <c r="F86" s="128">
        <f t="shared" si="3"/>
        <v>23.488869225243295</v>
      </c>
    </row>
    <row r="87" spans="1:6" ht="46.5" thickBot="1" x14ac:dyDescent="0.3">
      <c r="A87" s="24" t="s">
        <v>133</v>
      </c>
      <c r="B87" s="25" t="s">
        <v>107</v>
      </c>
      <c r="C87" s="26" t="s">
        <v>209</v>
      </c>
      <c r="D87" s="131">
        <v>160.48793000000001</v>
      </c>
      <c r="E87" s="131">
        <v>37.696800000000003</v>
      </c>
      <c r="F87" s="128">
        <f t="shared" si="3"/>
        <v>23.488869225243295</v>
      </c>
    </row>
    <row r="88" spans="1:6" ht="24" thickBot="1" x14ac:dyDescent="0.3">
      <c r="A88" s="24" t="s">
        <v>135</v>
      </c>
      <c r="B88" s="25" t="s">
        <v>107</v>
      </c>
      <c r="C88" s="26" t="s">
        <v>210</v>
      </c>
      <c r="D88" s="131">
        <v>160.48793000000001</v>
      </c>
      <c r="E88" s="131">
        <v>37.696800000000003</v>
      </c>
      <c r="F88" s="128">
        <f t="shared" si="3"/>
        <v>23.488869225243295</v>
      </c>
    </row>
    <row r="89" spans="1:6" ht="24" thickBot="1" x14ac:dyDescent="0.3">
      <c r="A89" s="24" t="s">
        <v>211</v>
      </c>
      <c r="B89" s="25" t="s">
        <v>107</v>
      </c>
      <c r="C89" s="26" t="s">
        <v>212</v>
      </c>
      <c r="D89" s="131">
        <v>136</v>
      </c>
      <c r="E89" s="131">
        <v>70.90992</v>
      </c>
      <c r="F89" s="128">
        <f t="shared" si="3"/>
        <v>52.139647058823527</v>
      </c>
    </row>
    <row r="90" spans="1:6" ht="24" thickBot="1" x14ac:dyDescent="0.3">
      <c r="A90" s="24" t="s">
        <v>213</v>
      </c>
      <c r="B90" s="25" t="s">
        <v>107</v>
      </c>
      <c r="C90" s="26" t="s">
        <v>214</v>
      </c>
      <c r="D90" s="131">
        <v>136</v>
      </c>
      <c r="E90" s="131">
        <v>70.90992</v>
      </c>
      <c r="F90" s="128">
        <f t="shared" si="3"/>
        <v>52.139647058823527</v>
      </c>
    </row>
    <row r="91" spans="1:6" ht="24" thickBot="1" x14ac:dyDescent="0.3">
      <c r="A91" s="24" t="s">
        <v>215</v>
      </c>
      <c r="B91" s="25" t="s">
        <v>107</v>
      </c>
      <c r="C91" s="26" t="s">
        <v>216</v>
      </c>
      <c r="D91" s="131">
        <v>136</v>
      </c>
      <c r="E91" s="131">
        <v>70.90992</v>
      </c>
      <c r="F91" s="128">
        <f t="shared" si="3"/>
        <v>52.139647058823527</v>
      </c>
    </row>
    <row r="92" spans="1:6" ht="24" thickBot="1" x14ac:dyDescent="0.3">
      <c r="A92" s="24" t="s">
        <v>217</v>
      </c>
      <c r="B92" s="25" t="s">
        <v>107</v>
      </c>
      <c r="C92" s="26" t="s">
        <v>218</v>
      </c>
      <c r="D92" s="131">
        <v>136</v>
      </c>
      <c r="E92" s="131">
        <v>70.90992</v>
      </c>
      <c r="F92" s="128">
        <f t="shared" si="3"/>
        <v>52.139647058823527</v>
      </c>
    </row>
    <row r="93" spans="1:6" ht="15.75" thickBot="1" x14ac:dyDescent="0.3">
      <c r="A93" s="24" t="s">
        <v>219</v>
      </c>
      <c r="B93" s="25" t="s">
        <v>107</v>
      </c>
      <c r="C93" s="26" t="s">
        <v>220</v>
      </c>
      <c r="D93" s="131">
        <v>1.7070000000000001</v>
      </c>
      <c r="E93" s="131">
        <v>0</v>
      </c>
      <c r="F93" s="128">
        <f t="shared" si="3"/>
        <v>0</v>
      </c>
    </row>
    <row r="94" spans="1:6" ht="24" thickBot="1" x14ac:dyDescent="0.3">
      <c r="A94" s="24" t="s">
        <v>221</v>
      </c>
      <c r="B94" s="25" t="s">
        <v>107</v>
      </c>
      <c r="C94" s="26" t="s">
        <v>222</v>
      </c>
      <c r="D94" s="131">
        <v>1.7070000000000001</v>
      </c>
      <c r="E94" s="131">
        <v>0</v>
      </c>
      <c r="F94" s="128">
        <f t="shared" si="3"/>
        <v>0</v>
      </c>
    </row>
    <row r="95" spans="1:6" ht="24" thickBot="1" x14ac:dyDescent="0.3">
      <c r="A95" s="24" t="s">
        <v>223</v>
      </c>
      <c r="B95" s="25" t="s">
        <v>107</v>
      </c>
      <c r="C95" s="26" t="s">
        <v>224</v>
      </c>
      <c r="D95" s="131">
        <v>1.7070000000000001</v>
      </c>
      <c r="E95" s="131">
        <v>0</v>
      </c>
      <c r="F95" s="128">
        <f t="shared" si="3"/>
        <v>0</v>
      </c>
    </row>
    <row r="96" spans="1:6" ht="12.95" customHeight="1" thickBot="1" x14ac:dyDescent="0.3">
      <c r="A96" s="28"/>
      <c r="B96" s="29"/>
      <c r="C96" s="29"/>
      <c r="D96" s="29"/>
      <c r="E96" s="29"/>
      <c r="F96" s="29"/>
    </row>
    <row r="97" spans="1:6" ht="20.85" customHeight="1" thickBot="1" x14ac:dyDescent="0.3">
      <c r="A97" s="30" t="s">
        <v>225</v>
      </c>
      <c r="B97" s="31">
        <v>450</v>
      </c>
      <c r="C97" s="32" t="s">
        <v>105</v>
      </c>
      <c r="D97" s="33" t="s">
        <v>105</v>
      </c>
      <c r="E97" s="34">
        <v>-11.6</v>
      </c>
      <c r="F97" s="35" t="s">
        <v>105</v>
      </c>
    </row>
    <row r="98" spans="1:6" ht="15" customHeight="1" x14ac:dyDescent="0.25">
      <c r="A98" s="36"/>
      <c r="B98" s="37"/>
      <c r="C98" s="37"/>
      <c r="D98" s="37"/>
      <c r="E98" s="37"/>
      <c r="F98" s="37"/>
    </row>
  </sheetData>
  <mergeCells count="10">
    <mergeCell ref="D6:D11"/>
    <mergeCell ref="C6:C11"/>
    <mergeCell ref="B6:B11"/>
    <mergeCell ref="A6:A11"/>
    <mergeCell ref="E2:F2"/>
    <mergeCell ref="A4:E4"/>
    <mergeCell ref="F6:F7"/>
    <mergeCell ref="E8:E11"/>
    <mergeCell ref="F8:F11"/>
    <mergeCell ref="E6:E7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zoomScaleNormal="100" zoomScaleSheetLayoutView="100" workbookViewId="0">
      <selection activeCell="J1" sqref="I1:J2"/>
    </sheetView>
  </sheetViews>
  <sheetFormatPr defaultRowHeight="1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x14ac:dyDescent="0.25">
      <c r="I1" s="132"/>
      <c r="J1" s="132" t="s">
        <v>257</v>
      </c>
    </row>
    <row r="2" spans="1:11" ht="99.75" customHeight="1" x14ac:dyDescent="0.25">
      <c r="I2" s="133" t="s">
        <v>258</v>
      </c>
      <c r="J2" s="134"/>
    </row>
    <row r="3" spans="1:11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12.75" customHeight="1" x14ac:dyDescent="0.25">
      <c r="A4" s="87" t="s">
        <v>226</v>
      </c>
      <c r="B4" s="88"/>
      <c r="C4" s="88"/>
      <c r="D4" s="88"/>
      <c r="E4" s="88"/>
      <c r="F4" s="88"/>
      <c r="G4" s="88"/>
      <c r="H4" s="88"/>
      <c r="I4" s="38"/>
      <c r="J4" s="11"/>
      <c r="K4" s="2"/>
    </row>
    <row r="5" spans="1:11" ht="11.85" customHeight="1" x14ac:dyDescent="0.25">
      <c r="A5" s="39"/>
      <c r="B5" s="39"/>
      <c r="C5" s="40"/>
      <c r="D5" s="41"/>
      <c r="E5" s="42"/>
      <c r="F5" s="43"/>
      <c r="G5" s="43"/>
      <c r="H5" s="43"/>
      <c r="I5" s="43"/>
      <c r="J5" s="43"/>
      <c r="K5" s="2"/>
    </row>
    <row r="6" spans="1:11" ht="12" customHeight="1" x14ac:dyDescent="0.25">
      <c r="A6" s="97" t="s">
        <v>227</v>
      </c>
      <c r="B6" s="98"/>
      <c r="C6" s="99" t="s">
        <v>2</v>
      </c>
      <c r="D6" s="95" t="s">
        <v>228</v>
      </c>
      <c r="E6" s="95" t="s">
        <v>4</v>
      </c>
      <c r="F6" s="93" t="s">
        <v>5</v>
      </c>
      <c r="G6" s="94"/>
      <c r="H6" s="94"/>
      <c r="I6" s="94"/>
      <c r="J6" s="95" t="s">
        <v>6</v>
      </c>
      <c r="K6" s="2"/>
    </row>
    <row r="7" spans="1:11" ht="11.85" customHeight="1" x14ac:dyDescent="0.25">
      <c r="A7" s="98"/>
      <c r="B7" s="98"/>
      <c r="C7" s="100"/>
      <c r="D7" s="96"/>
      <c r="E7" s="96"/>
      <c r="F7" s="95" t="s">
        <v>7</v>
      </c>
      <c r="G7" s="95" t="s">
        <v>229</v>
      </c>
      <c r="H7" s="95" t="s">
        <v>230</v>
      </c>
      <c r="I7" s="95" t="s">
        <v>8</v>
      </c>
      <c r="J7" s="96"/>
      <c r="K7" s="2"/>
    </row>
    <row r="8" spans="1:11" ht="39" customHeight="1" x14ac:dyDescent="0.25">
      <c r="A8" s="98"/>
      <c r="B8" s="98"/>
      <c r="C8" s="100"/>
      <c r="D8" s="96"/>
      <c r="E8" s="96"/>
      <c r="F8" s="96"/>
      <c r="G8" s="96"/>
      <c r="H8" s="96"/>
      <c r="I8" s="96"/>
      <c r="J8" s="96"/>
      <c r="K8" s="2"/>
    </row>
    <row r="9" spans="1:11" ht="12.75" customHeight="1" x14ac:dyDescent="0.25">
      <c r="A9" s="103">
        <v>1</v>
      </c>
      <c r="B9" s="104"/>
      <c r="C9" s="44">
        <v>2</v>
      </c>
      <c r="D9" s="44">
        <v>3</v>
      </c>
      <c r="E9" s="44">
        <v>4</v>
      </c>
      <c r="F9" s="44">
        <v>5</v>
      </c>
      <c r="G9" s="44">
        <v>6</v>
      </c>
      <c r="H9" s="44">
        <v>7</v>
      </c>
      <c r="I9" s="44">
        <v>8</v>
      </c>
      <c r="J9" s="15" t="s">
        <v>12</v>
      </c>
      <c r="K9" s="2"/>
    </row>
    <row r="10" spans="1:11" ht="20.85" customHeight="1" x14ac:dyDescent="0.25">
      <c r="A10" s="105" t="s">
        <v>231</v>
      </c>
      <c r="B10" s="106"/>
      <c r="C10" s="45">
        <v>500</v>
      </c>
      <c r="D10" s="46" t="s">
        <v>105</v>
      </c>
      <c r="E10" s="47" t="s">
        <v>16</v>
      </c>
      <c r="F10" s="47">
        <v>11.6</v>
      </c>
      <c r="G10" s="47" t="s">
        <v>16</v>
      </c>
      <c r="H10" s="47" t="s">
        <v>16</v>
      </c>
      <c r="I10" s="47">
        <v>11.6</v>
      </c>
      <c r="J10" s="48" t="s">
        <v>16</v>
      </c>
      <c r="K10" s="2"/>
    </row>
    <row r="11" spans="1:11" ht="12.95" customHeight="1" x14ac:dyDescent="0.25">
      <c r="A11" s="107" t="s">
        <v>17</v>
      </c>
      <c r="B11" s="108"/>
      <c r="C11" s="21"/>
      <c r="D11" s="22"/>
      <c r="E11" s="23"/>
      <c r="F11" s="23"/>
      <c r="G11" s="23"/>
      <c r="H11" s="23"/>
      <c r="I11" s="49"/>
      <c r="J11" s="50"/>
      <c r="K11" s="2"/>
    </row>
    <row r="12" spans="1:11" ht="15" customHeight="1" x14ac:dyDescent="0.25">
      <c r="A12" s="105" t="s">
        <v>232</v>
      </c>
      <c r="B12" s="106"/>
      <c r="C12" s="45">
        <v>520</v>
      </c>
      <c r="D12" s="46" t="s">
        <v>105</v>
      </c>
      <c r="E12" s="47" t="s">
        <v>16</v>
      </c>
      <c r="F12" s="47" t="s">
        <v>16</v>
      </c>
      <c r="G12" s="47" t="s">
        <v>16</v>
      </c>
      <c r="H12" s="47" t="s">
        <v>16</v>
      </c>
      <c r="I12" s="47" t="s">
        <v>16</v>
      </c>
      <c r="J12" s="48" t="s">
        <v>16</v>
      </c>
      <c r="K12" s="2"/>
    </row>
    <row r="13" spans="1:11" ht="15" customHeight="1" x14ac:dyDescent="0.25">
      <c r="A13" s="107" t="s">
        <v>233</v>
      </c>
      <c r="B13" s="108"/>
      <c r="C13" s="51"/>
      <c r="D13" s="52"/>
      <c r="E13" s="53"/>
      <c r="F13" s="53"/>
      <c r="G13" s="53"/>
      <c r="H13" s="53"/>
      <c r="I13" s="53"/>
      <c r="J13" s="54"/>
      <c r="K13" s="2"/>
    </row>
    <row r="14" spans="1:11" ht="15.2" customHeight="1" x14ac:dyDescent="0.25">
      <c r="A14" s="101" t="s">
        <v>234</v>
      </c>
      <c r="B14" s="102"/>
      <c r="C14" s="51">
        <v>620</v>
      </c>
      <c r="D14" s="52" t="s">
        <v>105</v>
      </c>
      <c r="E14" s="55" t="s">
        <v>16</v>
      </c>
      <c r="F14" s="55" t="s">
        <v>16</v>
      </c>
      <c r="G14" s="55" t="s">
        <v>16</v>
      </c>
      <c r="H14" s="55" t="s">
        <v>16</v>
      </c>
      <c r="I14" s="55" t="s">
        <v>16</v>
      </c>
      <c r="J14" s="56" t="s">
        <v>16</v>
      </c>
      <c r="K14" s="2"/>
    </row>
    <row r="15" spans="1:11" ht="12.95" customHeight="1" x14ac:dyDescent="0.25">
      <c r="A15" s="109" t="s">
        <v>235</v>
      </c>
      <c r="B15" s="110"/>
      <c r="C15" s="51">
        <v>700</v>
      </c>
      <c r="D15" s="22"/>
      <c r="E15" s="55"/>
      <c r="F15" s="57" t="s">
        <v>105</v>
      </c>
      <c r="G15" s="55"/>
      <c r="H15" s="55"/>
      <c r="I15" s="55"/>
      <c r="J15" s="56"/>
      <c r="K15" s="2"/>
    </row>
    <row r="16" spans="1:11" ht="14.1" customHeight="1" x14ac:dyDescent="0.25">
      <c r="A16" s="111" t="s">
        <v>236</v>
      </c>
      <c r="B16" s="112"/>
      <c r="C16" s="51">
        <v>710</v>
      </c>
      <c r="D16" s="22"/>
      <c r="E16" s="55" t="s">
        <v>16</v>
      </c>
      <c r="F16" s="57" t="s">
        <v>105</v>
      </c>
      <c r="G16" s="55" t="s">
        <v>16</v>
      </c>
      <c r="H16" s="55" t="s">
        <v>16</v>
      </c>
      <c r="I16" s="55" t="s">
        <v>16</v>
      </c>
      <c r="J16" s="58" t="s">
        <v>105</v>
      </c>
      <c r="K16" s="2"/>
    </row>
    <row r="17" spans="1:11" ht="14.1" customHeight="1" x14ac:dyDescent="0.25">
      <c r="A17" s="111" t="s">
        <v>237</v>
      </c>
      <c r="B17" s="112"/>
      <c r="C17" s="51">
        <v>720</v>
      </c>
      <c r="D17" s="22"/>
      <c r="E17" s="55" t="s">
        <v>16</v>
      </c>
      <c r="F17" s="57" t="s">
        <v>105</v>
      </c>
      <c r="G17" s="55" t="s">
        <v>16</v>
      </c>
      <c r="H17" s="55" t="s">
        <v>16</v>
      </c>
      <c r="I17" s="55" t="s">
        <v>16</v>
      </c>
      <c r="J17" s="58" t="s">
        <v>105</v>
      </c>
      <c r="K17" s="2"/>
    </row>
    <row r="18" spans="1:11" ht="18.75" customHeight="1" x14ac:dyDescent="0.25">
      <c r="A18" s="91" t="s">
        <v>238</v>
      </c>
      <c r="B18" s="92"/>
      <c r="C18" s="59" t="s">
        <v>239</v>
      </c>
      <c r="D18" s="60" t="s">
        <v>15</v>
      </c>
      <c r="E18" s="60" t="s">
        <v>15</v>
      </c>
      <c r="F18" s="47">
        <v>11.6</v>
      </c>
      <c r="G18" s="61" t="s">
        <v>16</v>
      </c>
      <c r="H18" s="61" t="s">
        <v>16</v>
      </c>
      <c r="I18" s="47">
        <v>11.6</v>
      </c>
      <c r="J18" s="62" t="s">
        <v>15</v>
      </c>
      <c r="K18" s="2"/>
    </row>
    <row r="19" spans="1:11" ht="27.75" customHeight="1" x14ac:dyDescent="0.25">
      <c r="A19" s="91" t="s">
        <v>240</v>
      </c>
      <c r="B19" s="92"/>
      <c r="C19" s="63" t="s">
        <v>241</v>
      </c>
      <c r="D19" s="64" t="s">
        <v>15</v>
      </c>
      <c r="E19" s="65" t="s">
        <v>15</v>
      </c>
      <c r="F19" s="47">
        <v>11.6</v>
      </c>
      <c r="G19" s="19" t="s">
        <v>16</v>
      </c>
      <c r="H19" s="65" t="s">
        <v>15</v>
      </c>
      <c r="I19" s="47">
        <v>11.6</v>
      </c>
      <c r="J19" s="66" t="s">
        <v>15</v>
      </c>
      <c r="K19" s="2"/>
    </row>
    <row r="20" spans="1:11" ht="14.25" customHeight="1" x14ac:dyDescent="0.25">
      <c r="A20" s="89" t="s">
        <v>233</v>
      </c>
      <c r="B20" s="90"/>
      <c r="C20" s="67"/>
      <c r="D20" s="68"/>
      <c r="E20" s="69"/>
      <c r="F20" s="69"/>
      <c r="G20" s="69"/>
      <c r="H20" s="69"/>
      <c r="I20" s="69"/>
      <c r="J20" s="70"/>
      <c r="K20" s="2"/>
    </row>
    <row r="21" spans="1:11" ht="23.25" customHeight="1" x14ac:dyDescent="0.25">
      <c r="A21" s="89" t="s">
        <v>242</v>
      </c>
      <c r="B21" s="90"/>
      <c r="C21" s="71" t="s">
        <v>243</v>
      </c>
      <c r="D21" s="26" t="s">
        <v>15</v>
      </c>
      <c r="E21" s="72" t="s">
        <v>15</v>
      </c>
      <c r="F21" s="27">
        <v>-2047.3</v>
      </c>
      <c r="G21" s="73" t="s">
        <v>16</v>
      </c>
      <c r="H21" s="72" t="s">
        <v>15</v>
      </c>
      <c r="I21" s="27">
        <v>-2047.3</v>
      </c>
      <c r="J21" s="74" t="s">
        <v>15</v>
      </c>
      <c r="K21" s="2"/>
    </row>
    <row r="22" spans="1:11" ht="31.5" customHeight="1" x14ac:dyDescent="0.25">
      <c r="A22" s="89" t="s">
        <v>244</v>
      </c>
      <c r="B22" s="90"/>
      <c r="C22" s="71" t="s">
        <v>245</v>
      </c>
      <c r="D22" s="26" t="s">
        <v>15</v>
      </c>
      <c r="E22" s="72" t="s">
        <v>15</v>
      </c>
      <c r="F22" s="27">
        <v>2058.9</v>
      </c>
      <c r="G22" s="27" t="s">
        <v>16</v>
      </c>
      <c r="H22" s="72" t="s">
        <v>15</v>
      </c>
      <c r="I22" s="27">
        <v>2058.9</v>
      </c>
      <c r="J22" s="74" t="s">
        <v>15</v>
      </c>
      <c r="K22" s="2"/>
    </row>
    <row r="23" spans="1:11" ht="22.5" customHeight="1" x14ac:dyDescent="0.25">
      <c r="A23" s="91" t="s">
        <v>246</v>
      </c>
      <c r="B23" s="92"/>
      <c r="C23" s="63" t="s">
        <v>247</v>
      </c>
      <c r="D23" s="64" t="s">
        <v>15</v>
      </c>
      <c r="E23" s="65" t="s">
        <v>15</v>
      </c>
      <c r="F23" s="65" t="s">
        <v>15</v>
      </c>
      <c r="G23" s="19" t="s">
        <v>16</v>
      </c>
      <c r="H23" s="19" t="s">
        <v>16</v>
      </c>
      <c r="I23" s="19" t="s">
        <v>16</v>
      </c>
      <c r="J23" s="66" t="s">
        <v>15</v>
      </c>
      <c r="K23" s="2"/>
    </row>
    <row r="24" spans="1:11" ht="12" customHeight="1" x14ac:dyDescent="0.25">
      <c r="A24" s="89" t="s">
        <v>17</v>
      </c>
      <c r="B24" s="90"/>
      <c r="C24" s="67"/>
      <c r="D24" s="68"/>
      <c r="E24" s="69"/>
      <c r="F24" s="69"/>
      <c r="G24" s="69" t="s">
        <v>248</v>
      </c>
      <c r="H24" s="69"/>
      <c r="I24" s="69"/>
      <c r="J24" s="70"/>
      <c r="K24" s="2"/>
    </row>
    <row r="25" spans="1:11" ht="12" customHeight="1" x14ac:dyDescent="0.25">
      <c r="A25" s="89" t="s">
        <v>249</v>
      </c>
      <c r="B25" s="90"/>
      <c r="C25" s="71" t="s">
        <v>250</v>
      </c>
      <c r="D25" s="26" t="s">
        <v>15</v>
      </c>
      <c r="E25" s="72" t="s">
        <v>15</v>
      </c>
      <c r="F25" s="72" t="s">
        <v>15</v>
      </c>
      <c r="G25" s="27" t="s">
        <v>16</v>
      </c>
      <c r="H25" s="27" t="s">
        <v>16</v>
      </c>
      <c r="I25" s="27" t="s">
        <v>16</v>
      </c>
      <c r="J25" s="74" t="s">
        <v>15</v>
      </c>
      <c r="K25" s="2"/>
    </row>
    <row r="26" spans="1:11" ht="14.25" customHeight="1" x14ac:dyDescent="0.25">
      <c r="A26" s="89" t="s">
        <v>251</v>
      </c>
      <c r="B26" s="90"/>
      <c r="C26" s="59" t="s">
        <v>252</v>
      </c>
      <c r="D26" s="60" t="s">
        <v>15</v>
      </c>
      <c r="E26" s="75" t="s">
        <v>15</v>
      </c>
      <c r="F26" s="75" t="s">
        <v>15</v>
      </c>
      <c r="G26" s="76" t="s">
        <v>16</v>
      </c>
      <c r="H26" s="76" t="s">
        <v>16</v>
      </c>
      <c r="I26" s="76" t="s">
        <v>16</v>
      </c>
      <c r="J26" s="77" t="s">
        <v>15</v>
      </c>
      <c r="K26" s="2"/>
    </row>
    <row r="27" spans="1:11" ht="9" customHeight="1" x14ac:dyDescent="0.25">
      <c r="A27" s="78"/>
      <c r="B27" s="78"/>
      <c r="C27" s="79"/>
      <c r="D27" s="79"/>
      <c r="E27" s="79"/>
      <c r="F27" s="79"/>
      <c r="G27" s="79"/>
      <c r="H27" s="79"/>
      <c r="I27" s="79"/>
      <c r="J27" s="79"/>
      <c r="K27" s="2"/>
    </row>
  </sheetData>
  <mergeCells count="30">
    <mergeCell ref="I2:J2"/>
    <mergeCell ref="A25:B25"/>
    <mergeCell ref="A24:B24"/>
    <mergeCell ref="A26:B26"/>
    <mergeCell ref="A14:B14"/>
    <mergeCell ref="A9:B9"/>
    <mergeCell ref="A10:B10"/>
    <mergeCell ref="A11:B11"/>
    <mergeCell ref="A12:B12"/>
    <mergeCell ref="A13:B13"/>
    <mergeCell ref="A15:B15"/>
    <mergeCell ref="A16:B16"/>
    <mergeCell ref="A17:B17"/>
    <mergeCell ref="A18:B18"/>
    <mergeCell ref="A19:B19"/>
    <mergeCell ref="A21:B21"/>
    <mergeCell ref="A20:B20"/>
    <mergeCell ref="A22:B22"/>
    <mergeCell ref="A23:B23"/>
    <mergeCell ref="A4:H4"/>
    <mergeCell ref="F6:I6"/>
    <mergeCell ref="J6:J8"/>
    <mergeCell ref="F7:F8"/>
    <mergeCell ref="G7:G8"/>
    <mergeCell ref="H7:H8"/>
    <mergeCell ref="I7:I8"/>
    <mergeCell ref="A6:B8"/>
    <mergeCell ref="C6:C8"/>
    <mergeCell ref="D6:D8"/>
    <mergeCell ref="E6:E8"/>
  </mergeCells>
  <pageMargins left="0.25" right="0.25" top="0.75" bottom="0.75" header="0.3" footer="0.3"/>
  <pageSetup paperSize="9" scale="7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7M&lt;/Code&gt;&#10;  &lt;DocLink&gt;1432603&lt;/DocLink&gt;&#10;  &lt;DocName&gt;SV_0503127M_20220301_%N&lt;/DocName&gt;&#10;  &lt;VariantName&gt;SV_0503127M_20220301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B1C7C38-7D24-4DB2-8EC3-EA8D7E154BF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Абрамова</dc:creator>
  <cp:lastModifiedBy>Елена Абрамова</cp:lastModifiedBy>
  <cp:lastPrinted>2025-07-22T11:35:43Z</cp:lastPrinted>
  <dcterms:created xsi:type="dcterms:W3CDTF">2025-07-22T11:17:03Z</dcterms:created>
  <dcterms:modified xsi:type="dcterms:W3CDTF">2025-07-22T11:38:42Z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SV_0503127M_20220301_%N(1)</vt:lpwstr>
  </property>
  <property fmtid="{D5CDD505-2E9C-101B-9397-08002B2CF9AE}" pid="3" name="Версия клиента">
    <vt:lpwstr>19.2.5.33948</vt:lpwstr>
  </property>
  <property fmtid="{D5CDD505-2E9C-101B-9397-08002B2CF9AE}" pid="4" name="Версия базы">
    <vt:lpwstr>20.2.0.41754049</vt:lpwstr>
  </property>
  <property fmtid="{D5CDD505-2E9C-101B-9397-08002B2CF9AE}" pid="5" name="Тип сервера">
    <vt:lpwstr>MSSQL</vt:lpwstr>
  </property>
  <property fmtid="{D5CDD505-2E9C-101B-9397-08002B2CF9AE}" pid="6" name="Сервер">
    <vt:lpwstr>dbase1\svod</vt:lpwstr>
  </property>
  <property fmtid="{D5CDD505-2E9C-101B-9397-08002B2CF9AE}" pid="7" name="База">
    <vt:lpwstr>svod</vt:lpwstr>
  </property>
  <property fmtid="{D5CDD505-2E9C-101B-9397-08002B2CF9AE}" pid="8" name="Пользователь">
    <vt:lpwstr>f09003_05</vt:lpwstr>
  </property>
  <property fmtid="{D5CDD505-2E9C-101B-9397-08002B2CF9AE}" pid="9" name="Шаблон">
    <vt:lpwstr>SV_0503127M_20220301.xlt</vt:lpwstr>
  </property>
  <property fmtid="{D5CDD505-2E9C-101B-9397-08002B2CF9AE}" pid="10" name="Имя варианта">
    <vt:lpwstr>SV_0503127M_20220301_%N</vt:lpwstr>
  </property>
  <property fmtid="{D5CDD505-2E9C-101B-9397-08002B2CF9AE}" pid="11" name="Локальная база">
    <vt:lpwstr>не используется</vt:lpwstr>
  </property>
</Properties>
</file>